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24226"/>
  <bookViews>
    <workbookView xWindow="240" yWindow="105" windowWidth="14805" windowHeight="8010" activeTab="2"/>
  </bookViews>
  <sheets>
    <sheet name="2018 Regulation-up" sheetId="14" r:id="rId1"/>
    <sheet name="2018 Regulation-down" sheetId="15" r:id="rId2"/>
    <sheet name="2019 Regulation-up" sheetId="18" r:id="rId3"/>
    <sheet name="2019 Regulation-down" sheetId="19" r:id="rId4"/>
    <sheet name="Charts" sheetId="20" r:id="rId5"/>
    <sheet name="GE Table" sheetId="21" r:id="rId6"/>
  </sheets>
  <calcPr calcId="152511"/>
  <pivotCaches>
    <pivotCache cacheId="0" r:id="rId7"/>
  </pivotCaches>
</workbook>
</file>

<file path=xl/calcChain.xml><?xml version="1.0" encoding="utf-8"?>
<calcChain xmlns="http://schemas.openxmlformats.org/spreadsheetml/2006/main">
  <c r="N51" i="20" l="1"/>
  <c r="N32" i="20"/>
  <c r="N2" i="20"/>
  <c r="F577" i="20" l="1"/>
  <c r="F576" i="20"/>
  <c r="F575" i="20"/>
  <c r="F574" i="20"/>
  <c r="F573" i="20"/>
  <c r="F572" i="20"/>
  <c r="F571" i="20"/>
  <c r="F570" i="20"/>
  <c r="F569" i="20"/>
  <c r="F568" i="20"/>
  <c r="F567" i="20"/>
  <c r="F566" i="20"/>
  <c r="F565" i="20"/>
  <c r="F564" i="20"/>
  <c r="F563" i="20"/>
  <c r="F562" i="20"/>
  <c r="F561" i="20"/>
  <c r="F560" i="20"/>
  <c r="F559" i="20"/>
  <c r="F558" i="20"/>
  <c r="F557" i="20"/>
  <c r="F556" i="20"/>
  <c r="F555" i="20"/>
  <c r="F554" i="20"/>
  <c r="F553" i="20"/>
  <c r="F552" i="20"/>
  <c r="F551" i="20"/>
  <c r="F550" i="20"/>
  <c r="F549" i="20"/>
  <c r="F548" i="20"/>
  <c r="F547" i="20"/>
  <c r="F546" i="20"/>
  <c r="F545" i="20"/>
  <c r="F544" i="20"/>
  <c r="F543" i="20"/>
  <c r="F542" i="20"/>
  <c r="F541" i="20"/>
  <c r="F540" i="20"/>
  <c r="F539" i="20"/>
  <c r="F538" i="20"/>
  <c r="F537" i="20"/>
  <c r="F536" i="20"/>
  <c r="F535" i="20"/>
  <c r="F534" i="20"/>
  <c r="F533" i="20"/>
  <c r="F532" i="20"/>
  <c r="F531" i="20"/>
  <c r="F530" i="20"/>
  <c r="F529" i="20"/>
  <c r="F528" i="20"/>
  <c r="F527" i="20"/>
  <c r="F526" i="20"/>
  <c r="F525" i="20"/>
  <c r="F524" i="20"/>
  <c r="F523" i="20"/>
  <c r="F522" i="20"/>
  <c r="F521" i="20"/>
  <c r="F520" i="20"/>
  <c r="F519" i="20"/>
  <c r="F518" i="20"/>
  <c r="F517" i="20"/>
  <c r="F516" i="20"/>
  <c r="F515" i="20"/>
  <c r="F514" i="20"/>
  <c r="F513" i="20"/>
  <c r="F512" i="20"/>
  <c r="F511" i="20"/>
  <c r="F510" i="20"/>
  <c r="F509" i="20"/>
  <c r="F508" i="20"/>
  <c r="F507" i="20"/>
  <c r="F506" i="20"/>
  <c r="F505" i="20"/>
  <c r="F504" i="20"/>
  <c r="F503" i="20"/>
  <c r="F502" i="20"/>
  <c r="F501" i="20"/>
  <c r="F500" i="20"/>
  <c r="F499" i="20"/>
  <c r="F498" i="20"/>
  <c r="F497" i="20"/>
  <c r="F496" i="20"/>
  <c r="F495" i="20"/>
  <c r="F494" i="20"/>
  <c r="F493" i="20"/>
  <c r="F492" i="20"/>
  <c r="F491" i="20"/>
  <c r="F490" i="20"/>
  <c r="F489" i="20"/>
  <c r="F488" i="20"/>
  <c r="F487" i="20"/>
  <c r="F486" i="20"/>
  <c r="F485" i="20"/>
  <c r="F484" i="20"/>
  <c r="F483" i="20"/>
  <c r="F482" i="20"/>
  <c r="F481" i="20"/>
  <c r="F480" i="20"/>
  <c r="F479" i="20"/>
  <c r="F478" i="20"/>
  <c r="F477" i="20"/>
  <c r="F476" i="20"/>
  <c r="F475" i="20"/>
  <c r="F474" i="20"/>
  <c r="F473" i="20"/>
  <c r="F472" i="20"/>
  <c r="F471" i="20"/>
  <c r="F470" i="20"/>
  <c r="F469" i="20"/>
  <c r="F468" i="20"/>
  <c r="F467" i="20"/>
  <c r="F466" i="20"/>
  <c r="F465" i="20"/>
  <c r="F464" i="20"/>
  <c r="F463" i="20"/>
  <c r="F462" i="20"/>
  <c r="F461" i="20"/>
  <c r="F460" i="20"/>
  <c r="F459" i="20"/>
  <c r="F458" i="20"/>
  <c r="F457" i="20"/>
  <c r="F456" i="20"/>
  <c r="F455" i="20"/>
  <c r="F454" i="20"/>
  <c r="F453" i="20"/>
  <c r="F452" i="20"/>
  <c r="F451" i="20"/>
  <c r="F450" i="20"/>
  <c r="F449" i="20"/>
  <c r="F448" i="20"/>
  <c r="F447" i="20"/>
  <c r="F446" i="20"/>
  <c r="F445" i="20"/>
  <c r="F444" i="20"/>
  <c r="F443" i="20"/>
  <c r="F442" i="20"/>
  <c r="F441" i="20"/>
  <c r="F440" i="20"/>
  <c r="F439" i="20"/>
  <c r="F438" i="20"/>
  <c r="F437" i="20"/>
  <c r="F436" i="20"/>
  <c r="F435" i="20"/>
  <c r="F434" i="20"/>
  <c r="F433" i="20"/>
  <c r="F432" i="20"/>
  <c r="F431" i="20"/>
  <c r="F430" i="20"/>
  <c r="F429" i="20"/>
  <c r="F428" i="20"/>
  <c r="F427" i="20"/>
  <c r="F426" i="20"/>
  <c r="F425" i="20"/>
  <c r="F424" i="20"/>
  <c r="F423" i="20"/>
  <c r="F422" i="20"/>
  <c r="F421" i="20"/>
  <c r="F420" i="20"/>
  <c r="F419" i="20"/>
  <c r="F418" i="20"/>
  <c r="F417" i="20"/>
  <c r="F416" i="20"/>
  <c r="F415" i="20"/>
  <c r="F414" i="20"/>
  <c r="F413" i="20"/>
  <c r="F412" i="20"/>
  <c r="F411" i="20"/>
  <c r="F410" i="20"/>
  <c r="F409" i="20"/>
  <c r="F408" i="20"/>
  <c r="F407" i="20"/>
  <c r="F406" i="20"/>
  <c r="F405" i="20"/>
  <c r="F404" i="20"/>
  <c r="F403" i="20"/>
  <c r="F402" i="20"/>
  <c r="F401" i="20"/>
  <c r="F400" i="20"/>
  <c r="F399" i="20"/>
  <c r="F398" i="20"/>
  <c r="F397" i="20"/>
  <c r="F396" i="20"/>
  <c r="F395" i="20"/>
  <c r="F394" i="20"/>
  <c r="F393" i="20"/>
  <c r="F392" i="20"/>
  <c r="F391" i="20"/>
  <c r="F390" i="20"/>
  <c r="F389" i="20"/>
  <c r="F388" i="20"/>
  <c r="F387" i="20"/>
  <c r="F386" i="20"/>
  <c r="F385" i="20"/>
  <c r="F384" i="20"/>
  <c r="F383" i="20"/>
  <c r="F382" i="20"/>
  <c r="F381" i="20"/>
  <c r="F380" i="20"/>
  <c r="F379" i="20"/>
  <c r="F378" i="20"/>
  <c r="F377" i="20"/>
  <c r="F376" i="20"/>
  <c r="F375" i="20"/>
  <c r="F374" i="20"/>
  <c r="F373" i="20"/>
  <c r="F372" i="20"/>
  <c r="F371" i="20"/>
  <c r="F370" i="20"/>
  <c r="F369" i="20"/>
  <c r="F368" i="20"/>
  <c r="F367" i="20"/>
  <c r="F366" i="20"/>
  <c r="F365" i="20"/>
  <c r="F364" i="20"/>
  <c r="F363" i="20"/>
  <c r="F362" i="20"/>
  <c r="F361" i="20"/>
  <c r="F360" i="20"/>
  <c r="F359" i="20"/>
  <c r="F358" i="20"/>
  <c r="F357" i="20"/>
  <c r="F356" i="20"/>
  <c r="F355" i="20"/>
  <c r="F354" i="20"/>
  <c r="F353" i="20"/>
  <c r="F352" i="20"/>
  <c r="F351" i="20"/>
  <c r="F350" i="20"/>
  <c r="F349" i="20"/>
  <c r="F348" i="20"/>
  <c r="F347" i="20"/>
  <c r="F346" i="20"/>
  <c r="F345" i="20"/>
  <c r="F344" i="20"/>
  <c r="F343" i="20"/>
  <c r="F342" i="20"/>
  <c r="F341" i="20"/>
  <c r="F340" i="20"/>
  <c r="F339" i="20"/>
  <c r="F338" i="20"/>
  <c r="F337" i="20"/>
  <c r="F336" i="20"/>
  <c r="F335" i="20"/>
  <c r="F334" i="20"/>
  <c r="F333" i="20"/>
  <c r="F332" i="20"/>
  <c r="F331" i="20"/>
  <c r="F330" i="20"/>
  <c r="F329" i="20"/>
  <c r="F328" i="20"/>
  <c r="F327" i="20"/>
  <c r="F326" i="20"/>
  <c r="F325" i="20"/>
  <c r="F324" i="20"/>
  <c r="F323" i="20"/>
  <c r="F322" i="20"/>
  <c r="F321" i="20"/>
  <c r="F320" i="20"/>
  <c r="F319" i="20"/>
  <c r="F318" i="20"/>
  <c r="F317" i="20"/>
  <c r="F316" i="20"/>
  <c r="F315" i="20"/>
  <c r="F314" i="20"/>
  <c r="F313" i="20"/>
  <c r="F312" i="20"/>
  <c r="F311" i="20"/>
  <c r="F310" i="20"/>
  <c r="F309" i="20"/>
  <c r="F308" i="20"/>
  <c r="F307" i="20"/>
  <c r="F306" i="20"/>
  <c r="F305" i="20"/>
  <c r="F304" i="20"/>
  <c r="F303" i="20"/>
  <c r="F302" i="20"/>
  <c r="F301" i="20"/>
  <c r="F300" i="20"/>
  <c r="F299" i="20"/>
  <c r="F298" i="20"/>
  <c r="F297" i="20"/>
  <c r="F296" i="20"/>
  <c r="F295" i="20"/>
  <c r="F294" i="20"/>
  <c r="F293" i="20"/>
  <c r="F292" i="20"/>
  <c r="F291" i="20"/>
  <c r="F290" i="20"/>
  <c r="F289" i="20"/>
  <c r="F288" i="20"/>
  <c r="F287" i="20"/>
  <c r="F286" i="20"/>
  <c r="F285" i="20"/>
  <c r="F284" i="20"/>
  <c r="F283" i="20"/>
  <c r="F282" i="20"/>
  <c r="F281" i="20"/>
  <c r="F280" i="20"/>
  <c r="F279" i="20"/>
  <c r="F278" i="20"/>
  <c r="F277" i="20"/>
  <c r="F276" i="20"/>
  <c r="F275" i="20"/>
  <c r="F274" i="20"/>
  <c r="F273" i="20"/>
  <c r="F272" i="20"/>
  <c r="F271" i="20"/>
  <c r="F270" i="20"/>
  <c r="F269" i="20"/>
  <c r="F268" i="20"/>
  <c r="F267" i="20"/>
  <c r="F266" i="20"/>
  <c r="F265" i="20"/>
  <c r="F264" i="20"/>
  <c r="F263" i="20"/>
  <c r="F262" i="20"/>
  <c r="F261" i="20"/>
  <c r="F260" i="20"/>
  <c r="F259" i="20"/>
  <c r="F258" i="20"/>
  <c r="F257" i="20"/>
  <c r="F256" i="20"/>
  <c r="F255" i="20"/>
  <c r="F254" i="20"/>
  <c r="F253" i="20"/>
  <c r="F252" i="20"/>
  <c r="F251" i="20"/>
  <c r="F250" i="20"/>
  <c r="F249" i="20"/>
  <c r="F248" i="20"/>
  <c r="F247" i="20"/>
  <c r="F246" i="20"/>
  <c r="F245" i="20"/>
  <c r="F244" i="20"/>
  <c r="F243" i="20"/>
  <c r="F242" i="20"/>
  <c r="F241" i="20"/>
  <c r="F240" i="20"/>
  <c r="F239" i="20"/>
  <c r="F238" i="20"/>
  <c r="F237" i="20"/>
  <c r="F236" i="20"/>
  <c r="F235" i="20"/>
  <c r="F234" i="20"/>
  <c r="F233" i="20"/>
  <c r="F232" i="20"/>
  <c r="F231" i="20"/>
  <c r="F230" i="20"/>
  <c r="F229" i="20"/>
  <c r="F228" i="20"/>
  <c r="F227" i="20"/>
  <c r="F226" i="20"/>
  <c r="F225" i="20"/>
  <c r="F224" i="20"/>
  <c r="F223" i="20"/>
  <c r="F222" i="20"/>
  <c r="F221" i="20"/>
  <c r="F220" i="20"/>
  <c r="F219" i="20"/>
  <c r="F218" i="20"/>
  <c r="F217" i="20"/>
  <c r="F216" i="20"/>
  <c r="F215" i="20"/>
  <c r="F214" i="20"/>
  <c r="F213" i="20"/>
  <c r="F212" i="20"/>
  <c r="F211" i="20"/>
  <c r="F210" i="20"/>
  <c r="F209" i="20"/>
  <c r="F208" i="20"/>
  <c r="F207" i="20"/>
  <c r="F206" i="20"/>
  <c r="F205" i="20"/>
  <c r="F204" i="20"/>
  <c r="F203" i="20"/>
  <c r="F202" i="20"/>
  <c r="F201" i="20"/>
  <c r="F200" i="20"/>
  <c r="F199" i="20"/>
  <c r="F198" i="20"/>
  <c r="F197" i="20"/>
  <c r="F196" i="20"/>
  <c r="F195" i="20"/>
  <c r="F194" i="20"/>
  <c r="F193" i="20"/>
  <c r="F192" i="20"/>
  <c r="F191" i="20"/>
  <c r="F190" i="20"/>
  <c r="F189" i="20"/>
  <c r="F188" i="20"/>
  <c r="F187" i="20"/>
  <c r="F186" i="20"/>
  <c r="F185" i="20"/>
  <c r="F184" i="20"/>
  <c r="F183" i="20"/>
  <c r="F182" i="20"/>
  <c r="F181" i="20"/>
  <c r="F180" i="20"/>
  <c r="F179" i="20"/>
  <c r="F178" i="20"/>
  <c r="F177" i="20"/>
  <c r="F176" i="20"/>
  <c r="F175" i="20"/>
  <c r="F174" i="20"/>
  <c r="F173" i="20"/>
  <c r="F172" i="20"/>
  <c r="F171" i="20"/>
  <c r="F170" i="20"/>
  <c r="F169" i="20"/>
  <c r="F168" i="20"/>
  <c r="F167" i="20"/>
  <c r="F166" i="20"/>
  <c r="F165" i="20"/>
  <c r="F164" i="20"/>
  <c r="F163" i="20"/>
  <c r="F162" i="20"/>
  <c r="F161" i="20"/>
  <c r="F160" i="20"/>
  <c r="F159" i="20"/>
  <c r="F158" i="20"/>
  <c r="F157" i="20"/>
  <c r="F156" i="20"/>
  <c r="F155" i="20"/>
  <c r="F154" i="20"/>
  <c r="F153" i="20"/>
  <c r="F152" i="20"/>
  <c r="F151" i="20"/>
  <c r="F150" i="20"/>
  <c r="F149" i="20"/>
  <c r="F148" i="20"/>
  <c r="F147" i="20"/>
  <c r="F146" i="20"/>
  <c r="F145" i="20"/>
  <c r="F144" i="20"/>
  <c r="F143" i="20"/>
  <c r="F142" i="20"/>
  <c r="F141" i="20"/>
  <c r="F140" i="20"/>
  <c r="F139" i="20"/>
  <c r="F138" i="20"/>
  <c r="F137" i="20"/>
  <c r="F136" i="20"/>
  <c r="F135" i="20"/>
  <c r="F134" i="20"/>
  <c r="F133" i="20"/>
  <c r="F132" i="20"/>
  <c r="F131" i="20"/>
  <c r="F130" i="20"/>
  <c r="F129" i="20"/>
  <c r="F128" i="20"/>
  <c r="F127" i="20"/>
  <c r="F126" i="20"/>
  <c r="F125" i="20"/>
  <c r="F124" i="20"/>
  <c r="F123" i="20"/>
  <c r="F122" i="20"/>
  <c r="F121" i="20"/>
  <c r="F120" i="20"/>
  <c r="F119" i="20"/>
  <c r="F118" i="20"/>
  <c r="F117" i="20"/>
  <c r="F116" i="20"/>
  <c r="F115" i="20"/>
  <c r="F114" i="20"/>
  <c r="F113" i="20"/>
  <c r="F112" i="20"/>
  <c r="F111" i="20"/>
  <c r="F110" i="20"/>
  <c r="F109" i="20"/>
  <c r="F108" i="20"/>
  <c r="F107" i="20"/>
  <c r="F106" i="20"/>
  <c r="F105" i="20"/>
  <c r="F104" i="20"/>
  <c r="F103" i="20"/>
  <c r="F102" i="20"/>
  <c r="F101" i="20"/>
  <c r="F100" i="20"/>
  <c r="F99" i="20"/>
  <c r="F98" i="20"/>
  <c r="F97" i="20"/>
  <c r="F96" i="20"/>
  <c r="F95" i="20"/>
  <c r="F94" i="20"/>
  <c r="F93" i="20"/>
  <c r="F92" i="20"/>
  <c r="F91" i="20"/>
  <c r="F90" i="20"/>
  <c r="F89" i="20"/>
  <c r="F88" i="20"/>
  <c r="F87" i="20"/>
  <c r="F86" i="20"/>
  <c r="F85" i="20"/>
  <c r="F84" i="20"/>
  <c r="F83" i="20"/>
  <c r="F82" i="20"/>
  <c r="F81" i="20"/>
  <c r="F80" i="20"/>
  <c r="F79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" i="20"/>
  <c r="F2" i="20"/>
  <c r="A3" i="20"/>
  <c r="A4" i="20"/>
  <c r="A5" i="20"/>
  <c r="A6" i="20"/>
  <c r="A7" i="20"/>
  <c r="A8" i="20"/>
  <c r="A9" i="20"/>
  <c r="A10" i="20"/>
  <c r="A11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A63" i="20"/>
  <c r="A64" i="20"/>
  <c r="A65" i="20"/>
  <c r="A66" i="20"/>
  <c r="A67" i="20"/>
  <c r="A68" i="20"/>
  <c r="A69" i="20"/>
  <c r="A70" i="20"/>
  <c r="A71" i="20"/>
  <c r="A72" i="20"/>
  <c r="A73" i="20"/>
  <c r="A74" i="20"/>
  <c r="A75" i="20"/>
  <c r="A76" i="20"/>
  <c r="A77" i="20"/>
  <c r="A78" i="20"/>
  <c r="A79" i="20"/>
  <c r="A80" i="20"/>
  <c r="A81" i="20"/>
  <c r="A82" i="20"/>
  <c r="A83" i="20"/>
  <c r="A84" i="20"/>
  <c r="A85" i="20"/>
  <c r="A86" i="20"/>
  <c r="A87" i="20"/>
  <c r="A88" i="20"/>
  <c r="A89" i="20"/>
  <c r="A90" i="20"/>
  <c r="A91" i="20"/>
  <c r="A92" i="20"/>
  <c r="A93" i="20"/>
  <c r="A94" i="20"/>
  <c r="A95" i="20"/>
  <c r="A96" i="20"/>
  <c r="A97" i="20"/>
  <c r="A98" i="20"/>
  <c r="A99" i="20"/>
  <c r="A100" i="20"/>
  <c r="A101" i="20"/>
  <c r="A102" i="20"/>
  <c r="A103" i="20"/>
  <c r="A104" i="20"/>
  <c r="A105" i="20"/>
  <c r="A106" i="20"/>
  <c r="A107" i="20"/>
  <c r="A108" i="20"/>
  <c r="A109" i="20"/>
  <c r="A110" i="20"/>
  <c r="A111" i="20"/>
  <c r="A112" i="20"/>
  <c r="A113" i="20"/>
  <c r="A114" i="20"/>
  <c r="A115" i="20"/>
  <c r="A116" i="20"/>
  <c r="A117" i="20"/>
  <c r="A118" i="20"/>
  <c r="A119" i="20"/>
  <c r="A120" i="20"/>
  <c r="A121" i="20"/>
  <c r="A122" i="20"/>
  <c r="A123" i="20"/>
  <c r="A124" i="20"/>
  <c r="A125" i="20"/>
  <c r="A126" i="20"/>
  <c r="A127" i="20"/>
  <c r="A128" i="20"/>
  <c r="A129" i="20"/>
  <c r="A130" i="20"/>
  <c r="A131" i="20"/>
  <c r="A132" i="20"/>
  <c r="A133" i="20"/>
  <c r="A134" i="20"/>
  <c r="A135" i="20"/>
  <c r="A136" i="20"/>
  <c r="A137" i="20"/>
  <c r="A138" i="20"/>
  <c r="A139" i="20"/>
  <c r="A140" i="20"/>
  <c r="A141" i="20"/>
  <c r="A142" i="20"/>
  <c r="A143" i="20"/>
  <c r="A144" i="20"/>
  <c r="A145" i="20"/>
  <c r="A146" i="20"/>
  <c r="A147" i="20"/>
  <c r="A148" i="20"/>
  <c r="A149" i="20"/>
  <c r="A150" i="20"/>
  <c r="A151" i="20"/>
  <c r="A152" i="20"/>
  <c r="A153" i="20"/>
  <c r="A154" i="20"/>
  <c r="A155" i="20"/>
  <c r="A156" i="20"/>
  <c r="A157" i="20"/>
  <c r="A158" i="20"/>
  <c r="A159" i="20"/>
  <c r="A160" i="20"/>
  <c r="A161" i="20"/>
  <c r="A162" i="20"/>
  <c r="A163" i="20"/>
  <c r="A164" i="20"/>
  <c r="A165" i="20"/>
  <c r="A166" i="20"/>
  <c r="A167" i="20"/>
  <c r="A168" i="20"/>
  <c r="A169" i="20"/>
  <c r="A170" i="20"/>
  <c r="A171" i="20"/>
  <c r="A172" i="20"/>
  <c r="A173" i="20"/>
  <c r="A174" i="20"/>
  <c r="A175" i="20"/>
  <c r="A176" i="20"/>
  <c r="A177" i="20"/>
  <c r="A178" i="20"/>
  <c r="A179" i="20"/>
  <c r="A180" i="20"/>
  <c r="A181" i="20"/>
  <c r="A182" i="20"/>
  <c r="A183" i="20"/>
  <c r="A184" i="20"/>
  <c r="A185" i="20"/>
  <c r="A186" i="20"/>
  <c r="A187" i="20"/>
  <c r="A188" i="20"/>
  <c r="A189" i="20"/>
  <c r="A190" i="20"/>
  <c r="A191" i="20"/>
  <c r="A192" i="20"/>
  <c r="A193" i="20"/>
  <c r="A194" i="20"/>
  <c r="A195" i="20"/>
  <c r="A196" i="20"/>
  <c r="A197" i="20"/>
  <c r="A198" i="20"/>
  <c r="A199" i="20"/>
  <c r="A200" i="20"/>
  <c r="A201" i="20"/>
  <c r="A202" i="20"/>
  <c r="A203" i="20"/>
  <c r="A204" i="20"/>
  <c r="A205" i="20"/>
  <c r="A206" i="20"/>
  <c r="A207" i="20"/>
  <c r="A208" i="20"/>
  <c r="A209" i="20"/>
  <c r="A210" i="20"/>
  <c r="A211" i="20"/>
  <c r="A212" i="20"/>
  <c r="A213" i="20"/>
  <c r="A214" i="20"/>
  <c r="A215" i="20"/>
  <c r="A216" i="20"/>
  <c r="A217" i="20"/>
  <c r="A218" i="20"/>
  <c r="A219" i="20"/>
  <c r="A220" i="20"/>
  <c r="A221" i="20"/>
  <c r="A222" i="20"/>
  <c r="A223" i="20"/>
  <c r="A224" i="20"/>
  <c r="A225" i="20"/>
  <c r="A226" i="20"/>
  <c r="A227" i="20"/>
  <c r="A228" i="20"/>
  <c r="A229" i="20"/>
  <c r="A230" i="20"/>
  <c r="A231" i="20"/>
  <c r="A232" i="20"/>
  <c r="A233" i="20"/>
  <c r="A234" i="20"/>
  <c r="A235" i="20"/>
  <c r="A236" i="20"/>
  <c r="A237" i="20"/>
  <c r="A238" i="20"/>
  <c r="A239" i="20"/>
  <c r="A240" i="20"/>
  <c r="A241" i="20"/>
  <c r="A242" i="20"/>
  <c r="A243" i="20"/>
  <c r="A244" i="20"/>
  <c r="A245" i="20"/>
  <c r="A246" i="20"/>
  <c r="A247" i="20"/>
  <c r="A248" i="20"/>
  <c r="A249" i="20"/>
  <c r="A250" i="20"/>
  <c r="A251" i="20"/>
  <c r="A252" i="20"/>
  <c r="A253" i="20"/>
  <c r="A254" i="20"/>
  <c r="A255" i="20"/>
  <c r="A256" i="20"/>
  <c r="A257" i="20"/>
  <c r="A258" i="20"/>
  <c r="A259" i="20"/>
  <c r="A260" i="20"/>
  <c r="A261" i="20"/>
  <c r="A262" i="20"/>
  <c r="A263" i="20"/>
  <c r="A264" i="20"/>
  <c r="A265" i="20"/>
  <c r="A266" i="20"/>
  <c r="A267" i="20"/>
  <c r="A268" i="20"/>
  <c r="A269" i="20"/>
  <c r="A270" i="20"/>
  <c r="A271" i="20"/>
  <c r="A272" i="20"/>
  <c r="A273" i="20"/>
  <c r="A274" i="20"/>
  <c r="A275" i="20"/>
  <c r="A276" i="20"/>
  <c r="A277" i="20"/>
  <c r="A278" i="20"/>
  <c r="A279" i="20"/>
  <c r="A280" i="20"/>
  <c r="A281" i="20"/>
  <c r="A282" i="20"/>
  <c r="A283" i="20"/>
  <c r="A284" i="20"/>
  <c r="A285" i="20"/>
  <c r="A286" i="20"/>
  <c r="A287" i="20"/>
  <c r="A288" i="20"/>
  <c r="A289" i="20"/>
  <c r="A290" i="20"/>
  <c r="A291" i="20"/>
  <c r="A292" i="20"/>
  <c r="A293" i="20"/>
  <c r="A294" i="20"/>
  <c r="A295" i="20"/>
  <c r="A296" i="20"/>
  <c r="A297" i="20"/>
  <c r="A298" i="20"/>
  <c r="A299" i="20"/>
  <c r="A300" i="20"/>
  <c r="A301" i="20"/>
  <c r="A302" i="20"/>
  <c r="A303" i="20"/>
  <c r="A304" i="20"/>
  <c r="A305" i="20"/>
  <c r="A306" i="20"/>
  <c r="A307" i="20"/>
  <c r="A308" i="20"/>
  <c r="A309" i="20"/>
  <c r="A310" i="20"/>
  <c r="A311" i="20"/>
  <c r="A312" i="20"/>
  <c r="A313" i="20"/>
  <c r="A314" i="20"/>
  <c r="A315" i="20"/>
  <c r="A316" i="20"/>
  <c r="A317" i="20"/>
  <c r="A318" i="20"/>
  <c r="A319" i="20"/>
  <c r="A320" i="20"/>
  <c r="A321" i="20"/>
  <c r="A322" i="20"/>
  <c r="A323" i="20"/>
  <c r="A324" i="20"/>
  <c r="A325" i="20"/>
  <c r="A326" i="20"/>
  <c r="A327" i="20"/>
  <c r="A328" i="20"/>
  <c r="A329" i="20"/>
  <c r="A330" i="20"/>
  <c r="A331" i="20"/>
  <c r="A332" i="20"/>
  <c r="A333" i="20"/>
  <c r="A334" i="20"/>
  <c r="A335" i="20"/>
  <c r="A336" i="20"/>
  <c r="A337" i="20"/>
  <c r="A338" i="20"/>
  <c r="A339" i="20"/>
  <c r="A340" i="20"/>
  <c r="A341" i="20"/>
  <c r="A342" i="20"/>
  <c r="A343" i="20"/>
  <c r="A344" i="20"/>
  <c r="A345" i="20"/>
  <c r="A346" i="20"/>
  <c r="A347" i="20"/>
  <c r="A348" i="20"/>
  <c r="A349" i="20"/>
  <c r="A350" i="20"/>
  <c r="A351" i="20"/>
  <c r="A352" i="20"/>
  <c r="A353" i="20"/>
  <c r="A354" i="20"/>
  <c r="A355" i="20"/>
  <c r="A356" i="20"/>
  <c r="A357" i="20"/>
  <c r="A358" i="20"/>
  <c r="A359" i="20"/>
  <c r="A360" i="20"/>
  <c r="A361" i="20"/>
  <c r="A362" i="20"/>
  <c r="A363" i="20"/>
  <c r="A364" i="20"/>
  <c r="A365" i="20"/>
  <c r="A366" i="20"/>
  <c r="A367" i="20"/>
  <c r="A368" i="20"/>
  <c r="A369" i="20"/>
  <c r="A370" i="20"/>
  <c r="A371" i="20"/>
  <c r="A372" i="20"/>
  <c r="A373" i="20"/>
  <c r="A374" i="20"/>
  <c r="A375" i="20"/>
  <c r="A376" i="20"/>
  <c r="A377" i="20"/>
  <c r="A378" i="20"/>
  <c r="A379" i="20"/>
  <c r="A380" i="20"/>
  <c r="A381" i="20"/>
  <c r="A382" i="20"/>
  <c r="A383" i="20"/>
  <c r="A384" i="20"/>
  <c r="A385" i="20"/>
  <c r="A386" i="20"/>
  <c r="A387" i="20"/>
  <c r="A388" i="20"/>
  <c r="A389" i="20"/>
  <c r="A390" i="20"/>
  <c r="A391" i="20"/>
  <c r="A392" i="20"/>
  <c r="A393" i="20"/>
  <c r="A394" i="20"/>
  <c r="A395" i="20"/>
  <c r="A396" i="20"/>
  <c r="A397" i="20"/>
  <c r="A398" i="20"/>
  <c r="A399" i="20"/>
  <c r="A400" i="20"/>
  <c r="A401" i="20"/>
  <c r="A402" i="20"/>
  <c r="A403" i="20"/>
  <c r="A404" i="20"/>
  <c r="A405" i="20"/>
  <c r="A406" i="20"/>
  <c r="A407" i="20"/>
  <c r="A408" i="20"/>
  <c r="A409" i="20"/>
  <c r="A410" i="20"/>
  <c r="A411" i="20"/>
  <c r="A412" i="20"/>
  <c r="A413" i="20"/>
  <c r="A414" i="20"/>
  <c r="A415" i="20"/>
  <c r="A416" i="20"/>
  <c r="A417" i="20"/>
  <c r="A418" i="20"/>
  <c r="A419" i="20"/>
  <c r="A420" i="20"/>
  <c r="A421" i="20"/>
  <c r="A422" i="20"/>
  <c r="A423" i="20"/>
  <c r="A424" i="20"/>
  <c r="A425" i="20"/>
  <c r="A426" i="20"/>
  <c r="A427" i="20"/>
  <c r="A428" i="20"/>
  <c r="A429" i="20"/>
  <c r="A430" i="20"/>
  <c r="A431" i="20"/>
  <c r="A432" i="20"/>
  <c r="A433" i="20"/>
  <c r="A434" i="20"/>
  <c r="A435" i="20"/>
  <c r="A436" i="20"/>
  <c r="A437" i="20"/>
  <c r="A438" i="20"/>
  <c r="A439" i="20"/>
  <c r="A440" i="20"/>
  <c r="A441" i="20"/>
  <c r="A442" i="20"/>
  <c r="A443" i="20"/>
  <c r="A444" i="20"/>
  <c r="A445" i="20"/>
  <c r="A446" i="20"/>
  <c r="A447" i="20"/>
  <c r="A448" i="20"/>
  <c r="A449" i="20"/>
  <c r="A450" i="20"/>
  <c r="A451" i="20"/>
  <c r="A452" i="20"/>
  <c r="A453" i="20"/>
  <c r="A454" i="20"/>
  <c r="A455" i="20"/>
  <c r="A456" i="20"/>
  <c r="A457" i="20"/>
  <c r="A458" i="20"/>
  <c r="A459" i="20"/>
  <c r="A460" i="20"/>
  <c r="A461" i="20"/>
  <c r="A462" i="20"/>
  <c r="A463" i="20"/>
  <c r="A464" i="20"/>
  <c r="A465" i="20"/>
  <c r="A466" i="20"/>
  <c r="A467" i="20"/>
  <c r="A468" i="20"/>
  <c r="A469" i="20"/>
  <c r="A470" i="20"/>
  <c r="A471" i="20"/>
  <c r="A472" i="20"/>
  <c r="A473" i="20"/>
  <c r="A474" i="20"/>
  <c r="A475" i="20"/>
  <c r="A476" i="20"/>
  <c r="A477" i="20"/>
  <c r="A478" i="20"/>
  <c r="A479" i="20"/>
  <c r="A480" i="20"/>
  <c r="A481" i="20"/>
  <c r="A482" i="20"/>
  <c r="A483" i="20"/>
  <c r="A484" i="20"/>
  <c r="A485" i="20"/>
  <c r="A486" i="20"/>
  <c r="A487" i="20"/>
  <c r="A488" i="20"/>
  <c r="A489" i="20"/>
  <c r="A490" i="20"/>
  <c r="A491" i="20"/>
  <c r="A492" i="20"/>
  <c r="A493" i="20"/>
  <c r="A494" i="20"/>
  <c r="A495" i="20"/>
  <c r="A496" i="20"/>
  <c r="A497" i="20"/>
  <c r="A498" i="20"/>
  <c r="A499" i="20"/>
  <c r="A500" i="20"/>
  <c r="A501" i="20"/>
  <c r="A502" i="20"/>
  <c r="A503" i="20"/>
  <c r="A504" i="20"/>
  <c r="A505" i="20"/>
  <c r="A506" i="20"/>
  <c r="A507" i="20"/>
  <c r="A508" i="20"/>
  <c r="A509" i="20"/>
  <c r="A510" i="20"/>
  <c r="A511" i="20"/>
  <c r="A512" i="20"/>
  <c r="A513" i="20"/>
  <c r="A514" i="20"/>
  <c r="A515" i="20"/>
  <c r="A516" i="20"/>
  <c r="A517" i="20"/>
  <c r="A518" i="20"/>
  <c r="A519" i="20"/>
  <c r="A520" i="20"/>
  <c r="A521" i="20"/>
  <c r="A522" i="20"/>
  <c r="A523" i="20"/>
  <c r="A524" i="20"/>
  <c r="A525" i="20"/>
  <c r="A526" i="20"/>
  <c r="A527" i="20"/>
  <c r="A528" i="20"/>
  <c r="A529" i="20"/>
  <c r="A530" i="20"/>
  <c r="A531" i="20"/>
  <c r="A532" i="20"/>
  <c r="A533" i="20"/>
  <c r="A534" i="20"/>
  <c r="A535" i="20"/>
  <c r="A536" i="20"/>
  <c r="A537" i="20"/>
  <c r="A538" i="20"/>
  <c r="A539" i="20"/>
  <c r="A540" i="20"/>
  <c r="A541" i="20"/>
  <c r="A542" i="20"/>
  <c r="A543" i="20"/>
  <c r="A544" i="20"/>
  <c r="A545" i="20"/>
  <c r="A546" i="20"/>
  <c r="A547" i="20"/>
  <c r="A548" i="20"/>
  <c r="A549" i="20"/>
  <c r="A550" i="20"/>
  <c r="A551" i="20"/>
  <c r="A552" i="20"/>
  <c r="A553" i="20"/>
  <c r="A554" i="20"/>
  <c r="A555" i="20"/>
  <c r="A556" i="20"/>
  <c r="A557" i="20"/>
  <c r="A558" i="20"/>
  <c r="A559" i="20"/>
  <c r="A560" i="20"/>
  <c r="A561" i="20"/>
  <c r="A562" i="20"/>
  <c r="A563" i="20"/>
  <c r="A564" i="20"/>
  <c r="A565" i="20"/>
  <c r="A566" i="20"/>
  <c r="A567" i="20"/>
  <c r="A568" i="20"/>
  <c r="A569" i="20"/>
  <c r="A570" i="20"/>
  <c r="A571" i="20"/>
  <c r="A572" i="20"/>
  <c r="A573" i="20"/>
  <c r="A574" i="20"/>
  <c r="A575" i="20"/>
  <c r="A576" i="20"/>
  <c r="A577" i="20"/>
  <c r="A2" i="20"/>
  <c r="E555" i="20"/>
  <c r="E556" i="20"/>
  <c r="E557" i="20"/>
  <c r="E558" i="20"/>
  <c r="E559" i="20"/>
  <c r="E560" i="20"/>
  <c r="E561" i="20"/>
  <c r="E562" i="20"/>
  <c r="E563" i="20"/>
  <c r="E564" i="20"/>
  <c r="E565" i="20"/>
  <c r="E566" i="20"/>
  <c r="E567" i="20"/>
  <c r="E568" i="20"/>
  <c r="E569" i="20"/>
  <c r="E570" i="20"/>
  <c r="E571" i="20"/>
  <c r="E572" i="20"/>
  <c r="E573" i="20"/>
  <c r="E574" i="20"/>
  <c r="E575" i="20"/>
  <c r="E576" i="20"/>
  <c r="E577" i="20"/>
  <c r="E554" i="20"/>
  <c r="E531" i="20"/>
  <c r="E532" i="20"/>
  <c r="E533" i="20"/>
  <c r="E534" i="20"/>
  <c r="E535" i="20"/>
  <c r="E536" i="20"/>
  <c r="E537" i="20"/>
  <c r="E538" i="20"/>
  <c r="E539" i="20"/>
  <c r="E540" i="20"/>
  <c r="E541" i="20"/>
  <c r="E542" i="20"/>
  <c r="E543" i="20"/>
  <c r="E544" i="20"/>
  <c r="E545" i="20"/>
  <c r="E546" i="20"/>
  <c r="E547" i="20"/>
  <c r="E548" i="20"/>
  <c r="E549" i="20"/>
  <c r="E550" i="20"/>
  <c r="E551" i="20"/>
  <c r="E552" i="20"/>
  <c r="E553" i="20"/>
  <c r="E530" i="20"/>
  <c r="B531" i="20"/>
  <c r="B532" i="20"/>
  <c r="B533" i="20"/>
  <c r="B534" i="20"/>
  <c r="B535" i="20"/>
  <c r="B536" i="20"/>
  <c r="B537" i="20"/>
  <c r="B538" i="20"/>
  <c r="B539" i="20"/>
  <c r="B540" i="20"/>
  <c r="B541" i="20"/>
  <c r="B542" i="20"/>
  <c r="B543" i="20"/>
  <c r="B544" i="20"/>
  <c r="B545" i="20"/>
  <c r="B546" i="20"/>
  <c r="B547" i="20"/>
  <c r="B548" i="20"/>
  <c r="B549" i="20"/>
  <c r="B550" i="20"/>
  <c r="B551" i="20"/>
  <c r="B552" i="20"/>
  <c r="B553" i="20"/>
  <c r="B554" i="20"/>
  <c r="B555" i="20"/>
  <c r="B556" i="20"/>
  <c r="B557" i="20"/>
  <c r="B558" i="20"/>
  <c r="B559" i="20"/>
  <c r="B560" i="20"/>
  <c r="B561" i="20"/>
  <c r="B562" i="20"/>
  <c r="B563" i="20"/>
  <c r="B564" i="20"/>
  <c r="B565" i="20"/>
  <c r="B566" i="20"/>
  <c r="B567" i="20"/>
  <c r="B568" i="20"/>
  <c r="B569" i="20"/>
  <c r="B570" i="20"/>
  <c r="B571" i="20"/>
  <c r="B572" i="20"/>
  <c r="B573" i="20"/>
  <c r="B574" i="20"/>
  <c r="B575" i="20"/>
  <c r="B576" i="20"/>
  <c r="B577" i="20"/>
  <c r="B530" i="20"/>
  <c r="E507" i="20"/>
  <c r="E508" i="20"/>
  <c r="E509" i="20"/>
  <c r="E510" i="20"/>
  <c r="E511" i="20"/>
  <c r="E512" i="20"/>
  <c r="E513" i="20"/>
  <c r="E514" i="20"/>
  <c r="E515" i="20"/>
  <c r="E516" i="20"/>
  <c r="E517" i="20"/>
  <c r="E518" i="20"/>
  <c r="E519" i="20"/>
  <c r="E520" i="20"/>
  <c r="E521" i="20"/>
  <c r="E522" i="20"/>
  <c r="E523" i="20"/>
  <c r="E524" i="20"/>
  <c r="E525" i="20"/>
  <c r="E526" i="20"/>
  <c r="E527" i="20"/>
  <c r="E528" i="20"/>
  <c r="E529" i="20"/>
  <c r="E506" i="20"/>
  <c r="E483" i="20"/>
  <c r="E484" i="20"/>
  <c r="E485" i="20"/>
  <c r="E486" i="20"/>
  <c r="E487" i="20"/>
  <c r="E488" i="20"/>
  <c r="E489" i="20"/>
  <c r="E490" i="20"/>
  <c r="E491" i="20"/>
  <c r="E492" i="20"/>
  <c r="E493" i="20"/>
  <c r="E494" i="20"/>
  <c r="E495" i="20"/>
  <c r="E496" i="20"/>
  <c r="E497" i="20"/>
  <c r="E498" i="20"/>
  <c r="E499" i="20"/>
  <c r="E500" i="20"/>
  <c r="E501" i="20"/>
  <c r="E502" i="20"/>
  <c r="E503" i="20"/>
  <c r="E504" i="20"/>
  <c r="E505" i="20"/>
  <c r="E482" i="20"/>
  <c r="B483" i="20"/>
  <c r="B484" i="20"/>
  <c r="B485" i="20"/>
  <c r="B486" i="20"/>
  <c r="B487" i="20"/>
  <c r="B488" i="20"/>
  <c r="B489" i="20"/>
  <c r="B490" i="20"/>
  <c r="B491" i="20"/>
  <c r="B492" i="20"/>
  <c r="B493" i="20"/>
  <c r="B494" i="20"/>
  <c r="B495" i="20"/>
  <c r="B496" i="20"/>
  <c r="B497" i="20"/>
  <c r="B498" i="20"/>
  <c r="B499" i="20"/>
  <c r="B500" i="20"/>
  <c r="B501" i="20"/>
  <c r="B502" i="20"/>
  <c r="B503" i="20"/>
  <c r="B504" i="20"/>
  <c r="B505" i="20"/>
  <c r="B506" i="20"/>
  <c r="B507" i="20"/>
  <c r="B508" i="20"/>
  <c r="B509" i="20"/>
  <c r="B510" i="20"/>
  <c r="B511" i="20"/>
  <c r="B512" i="20"/>
  <c r="B513" i="20"/>
  <c r="B514" i="20"/>
  <c r="B515" i="20"/>
  <c r="B516" i="20"/>
  <c r="B517" i="20"/>
  <c r="B518" i="20"/>
  <c r="B519" i="20"/>
  <c r="B520" i="20"/>
  <c r="B521" i="20"/>
  <c r="B522" i="20"/>
  <c r="B523" i="20"/>
  <c r="B524" i="20"/>
  <c r="B525" i="20"/>
  <c r="B526" i="20"/>
  <c r="B527" i="20"/>
  <c r="B528" i="20"/>
  <c r="B529" i="20"/>
  <c r="B482" i="20"/>
  <c r="E459" i="20"/>
  <c r="E460" i="20"/>
  <c r="E461" i="20"/>
  <c r="E462" i="20"/>
  <c r="E463" i="20"/>
  <c r="E464" i="20"/>
  <c r="E465" i="20"/>
  <c r="E466" i="20"/>
  <c r="E467" i="20"/>
  <c r="E468" i="20"/>
  <c r="E469" i="20"/>
  <c r="E470" i="20"/>
  <c r="E471" i="20"/>
  <c r="E472" i="20"/>
  <c r="E473" i="20"/>
  <c r="E474" i="20"/>
  <c r="E475" i="20"/>
  <c r="E476" i="20"/>
  <c r="E477" i="20"/>
  <c r="E478" i="20"/>
  <c r="E479" i="20"/>
  <c r="E480" i="20"/>
  <c r="E481" i="20"/>
  <c r="E458" i="20"/>
  <c r="E435" i="20"/>
  <c r="E436" i="20"/>
  <c r="E437" i="20"/>
  <c r="E438" i="20"/>
  <c r="E439" i="20"/>
  <c r="E440" i="20"/>
  <c r="E441" i="20"/>
  <c r="E442" i="20"/>
  <c r="E443" i="20"/>
  <c r="E444" i="20"/>
  <c r="E445" i="20"/>
  <c r="E446" i="20"/>
  <c r="E447" i="20"/>
  <c r="E448" i="20"/>
  <c r="E449" i="20"/>
  <c r="E450" i="20"/>
  <c r="E451" i="20"/>
  <c r="E452" i="20"/>
  <c r="E453" i="20"/>
  <c r="E454" i="20"/>
  <c r="E455" i="20"/>
  <c r="E456" i="20"/>
  <c r="E457" i="20"/>
  <c r="E434" i="20"/>
  <c r="B435" i="20"/>
  <c r="B436" i="20"/>
  <c r="B437" i="20"/>
  <c r="B438" i="20"/>
  <c r="B439" i="20"/>
  <c r="B440" i="20"/>
  <c r="B441" i="20"/>
  <c r="B442" i="20"/>
  <c r="B443" i="20"/>
  <c r="B444" i="20"/>
  <c r="B445" i="20"/>
  <c r="B446" i="20"/>
  <c r="B447" i="20"/>
  <c r="B448" i="20"/>
  <c r="B449" i="20"/>
  <c r="B450" i="20"/>
  <c r="B451" i="20"/>
  <c r="B452" i="20"/>
  <c r="B453" i="20"/>
  <c r="B454" i="20"/>
  <c r="B455" i="20"/>
  <c r="B456" i="20"/>
  <c r="B457" i="20"/>
  <c r="B458" i="20"/>
  <c r="B459" i="20"/>
  <c r="B460" i="20"/>
  <c r="B461" i="20"/>
  <c r="B462" i="20"/>
  <c r="B463" i="20"/>
  <c r="B464" i="20"/>
  <c r="B465" i="20"/>
  <c r="B466" i="20"/>
  <c r="B467" i="20"/>
  <c r="B468" i="20"/>
  <c r="B469" i="20"/>
  <c r="B470" i="20"/>
  <c r="B471" i="20"/>
  <c r="B472" i="20"/>
  <c r="B473" i="20"/>
  <c r="B474" i="20"/>
  <c r="B475" i="20"/>
  <c r="B476" i="20"/>
  <c r="B477" i="20"/>
  <c r="B478" i="20"/>
  <c r="B479" i="20"/>
  <c r="B480" i="20"/>
  <c r="B481" i="20"/>
  <c r="B434" i="20"/>
  <c r="E411" i="20"/>
  <c r="E412" i="20"/>
  <c r="E413" i="20"/>
  <c r="E414" i="20"/>
  <c r="E415" i="20"/>
  <c r="E416" i="20"/>
  <c r="E417" i="20"/>
  <c r="E418" i="20"/>
  <c r="E419" i="20"/>
  <c r="E420" i="20"/>
  <c r="E421" i="20"/>
  <c r="E422" i="20"/>
  <c r="E423" i="20"/>
  <c r="E424" i="20"/>
  <c r="E425" i="20"/>
  <c r="E426" i="20"/>
  <c r="E427" i="20"/>
  <c r="E428" i="20"/>
  <c r="E429" i="20"/>
  <c r="E430" i="20"/>
  <c r="E431" i="20"/>
  <c r="E432" i="20"/>
  <c r="E433" i="20"/>
  <c r="E410" i="20"/>
  <c r="E387" i="20"/>
  <c r="E388" i="20"/>
  <c r="E389" i="20"/>
  <c r="E390" i="20"/>
  <c r="E391" i="20"/>
  <c r="E392" i="20"/>
  <c r="E393" i="20"/>
  <c r="E394" i="20"/>
  <c r="E395" i="20"/>
  <c r="E396" i="20"/>
  <c r="E397" i="20"/>
  <c r="E398" i="20"/>
  <c r="E399" i="20"/>
  <c r="E400" i="20"/>
  <c r="E401" i="20"/>
  <c r="E402" i="20"/>
  <c r="E403" i="20"/>
  <c r="E404" i="20"/>
  <c r="E405" i="20"/>
  <c r="E406" i="20"/>
  <c r="E407" i="20"/>
  <c r="E408" i="20"/>
  <c r="E409" i="20"/>
  <c r="E386" i="20"/>
  <c r="B387" i="20"/>
  <c r="B388" i="20"/>
  <c r="B389" i="20"/>
  <c r="B390" i="20"/>
  <c r="B391" i="20"/>
  <c r="B392" i="20"/>
  <c r="B393" i="20"/>
  <c r="B394" i="20"/>
  <c r="B395" i="20"/>
  <c r="B396" i="20"/>
  <c r="B397" i="20"/>
  <c r="B398" i="20"/>
  <c r="B399" i="20"/>
  <c r="B400" i="20"/>
  <c r="B401" i="20"/>
  <c r="B402" i="20"/>
  <c r="B403" i="20"/>
  <c r="B404" i="20"/>
  <c r="B405" i="20"/>
  <c r="B406" i="20"/>
  <c r="B407" i="20"/>
  <c r="B408" i="20"/>
  <c r="B409" i="20"/>
  <c r="B410" i="20"/>
  <c r="B411" i="20"/>
  <c r="B412" i="20"/>
  <c r="B413" i="20"/>
  <c r="B414" i="20"/>
  <c r="B415" i="20"/>
  <c r="B416" i="20"/>
  <c r="B417" i="20"/>
  <c r="B418" i="20"/>
  <c r="B419" i="20"/>
  <c r="B420" i="20"/>
  <c r="B421" i="20"/>
  <c r="B422" i="20"/>
  <c r="B423" i="20"/>
  <c r="B424" i="20"/>
  <c r="B425" i="20"/>
  <c r="B426" i="20"/>
  <c r="B427" i="20"/>
  <c r="B428" i="20"/>
  <c r="B429" i="20"/>
  <c r="B430" i="20"/>
  <c r="B431" i="20"/>
  <c r="B432" i="20"/>
  <c r="B433" i="20"/>
  <c r="B386" i="20"/>
  <c r="E363" i="20"/>
  <c r="E364" i="20"/>
  <c r="E365" i="20"/>
  <c r="E366" i="20"/>
  <c r="E367" i="20"/>
  <c r="E368" i="20"/>
  <c r="E369" i="20"/>
  <c r="E370" i="20"/>
  <c r="E371" i="20"/>
  <c r="E372" i="20"/>
  <c r="E373" i="20"/>
  <c r="E374" i="20"/>
  <c r="E375" i="20"/>
  <c r="E376" i="20"/>
  <c r="E377" i="20"/>
  <c r="E378" i="20"/>
  <c r="E379" i="20"/>
  <c r="E380" i="20"/>
  <c r="E381" i="20"/>
  <c r="E382" i="20"/>
  <c r="E383" i="20"/>
  <c r="E384" i="20"/>
  <c r="E385" i="20"/>
  <c r="E362" i="20"/>
  <c r="E339" i="20"/>
  <c r="E340" i="20"/>
  <c r="E341" i="20"/>
  <c r="E342" i="20"/>
  <c r="E343" i="20"/>
  <c r="E344" i="20"/>
  <c r="E345" i="20"/>
  <c r="E346" i="20"/>
  <c r="E347" i="20"/>
  <c r="E348" i="20"/>
  <c r="E349" i="20"/>
  <c r="E350" i="20"/>
  <c r="E351" i="20"/>
  <c r="E352" i="20"/>
  <c r="E353" i="20"/>
  <c r="E354" i="20"/>
  <c r="E355" i="20"/>
  <c r="E356" i="20"/>
  <c r="E357" i="20"/>
  <c r="E358" i="20"/>
  <c r="E359" i="20"/>
  <c r="E360" i="20"/>
  <c r="E361" i="20"/>
  <c r="E338" i="20"/>
  <c r="B339" i="20"/>
  <c r="B340" i="20"/>
  <c r="B341" i="20"/>
  <c r="B342" i="20"/>
  <c r="B343" i="20"/>
  <c r="B344" i="20"/>
  <c r="B345" i="20"/>
  <c r="B346" i="20"/>
  <c r="B347" i="20"/>
  <c r="B348" i="20"/>
  <c r="B349" i="20"/>
  <c r="B350" i="20"/>
  <c r="B351" i="20"/>
  <c r="B352" i="20"/>
  <c r="B353" i="20"/>
  <c r="B354" i="20"/>
  <c r="B355" i="20"/>
  <c r="B356" i="20"/>
  <c r="B357" i="20"/>
  <c r="B358" i="20"/>
  <c r="B359" i="20"/>
  <c r="B360" i="20"/>
  <c r="B361" i="20"/>
  <c r="B362" i="20"/>
  <c r="B363" i="20"/>
  <c r="B364" i="20"/>
  <c r="B365" i="20"/>
  <c r="B366" i="20"/>
  <c r="B367" i="20"/>
  <c r="B368" i="20"/>
  <c r="B369" i="20"/>
  <c r="B370" i="20"/>
  <c r="B371" i="20"/>
  <c r="B372" i="20"/>
  <c r="B373" i="20"/>
  <c r="B374" i="20"/>
  <c r="B375" i="20"/>
  <c r="B376" i="20"/>
  <c r="B377" i="20"/>
  <c r="B378" i="20"/>
  <c r="B379" i="20"/>
  <c r="B380" i="20"/>
  <c r="B381" i="20"/>
  <c r="B382" i="20"/>
  <c r="B383" i="20"/>
  <c r="B384" i="20"/>
  <c r="B385" i="20"/>
  <c r="B338" i="20"/>
  <c r="E315" i="20"/>
  <c r="E316" i="20"/>
  <c r="E317" i="20"/>
  <c r="E318" i="20"/>
  <c r="E319" i="20"/>
  <c r="E320" i="20"/>
  <c r="E321" i="20"/>
  <c r="E322" i="20"/>
  <c r="E323" i="20"/>
  <c r="E324" i="20"/>
  <c r="E325" i="20"/>
  <c r="E326" i="20"/>
  <c r="E327" i="20"/>
  <c r="E328" i="20"/>
  <c r="E329" i="20"/>
  <c r="E330" i="20"/>
  <c r="E331" i="20"/>
  <c r="E332" i="20"/>
  <c r="E333" i="20"/>
  <c r="E334" i="20"/>
  <c r="E335" i="20"/>
  <c r="E336" i="20"/>
  <c r="E337" i="20"/>
  <c r="E314" i="20"/>
  <c r="E291" i="20"/>
  <c r="E292" i="20"/>
  <c r="E293" i="20"/>
  <c r="E294" i="20"/>
  <c r="E295" i="20"/>
  <c r="E296" i="20"/>
  <c r="E297" i="20"/>
  <c r="E298" i="20"/>
  <c r="E299" i="20"/>
  <c r="E300" i="20"/>
  <c r="E301" i="20"/>
  <c r="E302" i="20"/>
  <c r="E303" i="20"/>
  <c r="E304" i="20"/>
  <c r="E305" i="20"/>
  <c r="E306" i="20"/>
  <c r="E307" i="20"/>
  <c r="E308" i="20"/>
  <c r="E309" i="20"/>
  <c r="E310" i="20"/>
  <c r="E311" i="20"/>
  <c r="E312" i="20"/>
  <c r="E313" i="20"/>
  <c r="E290" i="20"/>
  <c r="B291" i="20"/>
  <c r="B292" i="20"/>
  <c r="B293" i="20"/>
  <c r="B294" i="20"/>
  <c r="B295" i="20"/>
  <c r="B296" i="20"/>
  <c r="B297" i="20"/>
  <c r="B298" i="20"/>
  <c r="B299" i="20"/>
  <c r="B300" i="20"/>
  <c r="B301" i="20"/>
  <c r="B302" i="20"/>
  <c r="B303" i="20"/>
  <c r="B304" i="20"/>
  <c r="B305" i="20"/>
  <c r="B306" i="20"/>
  <c r="B307" i="20"/>
  <c r="B308" i="20"/>
  <c r="B309" i="20"/>
  <c r="B310" i="20"/>
  <c r="B311" i="20"/>
  <c r="B312" i="20"/>
  <c r="B313" i="20"/>
  <c r="B314" i="20"/>
  <c r="B315" i="20"/>
  <c r="B316" i="20"/>
  <c r="B317" i="20"/>
  <c r="B318" i="20"/>
  <c r="B319" i="20"/>
  <c r="B320" i="20"/>
  <c r="B321" i="20"/>
  <c r="B322" i="20"/>
  <c r="B323" i="20"/>
  <c r="B324" i="20"/>
  <c r="B325" i="20"/>
  <c r="B326" i="20"/>
  <c r="B327" i="20"/>
  <c r="B328" i="20"/>
  <c r="B329" i="20"/>
  <c r="B330" i="20"/>
  <c r="B331" i="20"/>
  <c r="B332" i="20"/>
  <c r="B333" i="20"/>
  <c r="B334" i="20"/>
  <c r="B335" i="20"/>
  <c r="B336" i="20"/>
  <c r="B337" i="20"/>
  <c r="B290" i="20"/>
  <c r="E267" i="20"/>
  <c r="E268" i="20"/>
  <c r="E269" i="20"/>
  <c r="E270" i="20"/>
  <c r="E271" i="20"/>
  <c r="E272" i="20"/>
  <c r="E273" i="20"/>
  <c r="E274" i="20"/>
  <c r="E275" i="20"/>
  <c r="E276" i="20"/>
  <c r="E277" i="20"/>
  <c r="E278" i="20"/>
  <c r="E279" i="20"/>
  <c r="E280" i="20"/>
  <c r="E281" i="20"/>
  <c r="E282" i="20"/>
  <c r="E283" i="20"/>
  <c r="E284" i="20"/>
  <c r="E285" i="20"/>
  <c r="E286" i="20"/>
  <c r="E287" i="20"/>
  <c r="E288" i="20"/>
  <c r="E289" i="20"/>
  <c r="E266" i="20"/>
  <c r="E243" i="20"/>
  <c r="E244" i="20"/>
  <c r="E245" i="20"/>
  <c r="E246" i="20"/>
  <c r="E247" i="20"/>
  <c r="E248" i="20"/>
  <c r="E249" i="20"/>
  <c r="E250" i="20"/>
  <c r="E251" i="20"/>
  <c r="E252" i="20"/>
  <c r="E253" i="20"/>
  <c r="E254" i="20"/>
  <c r="E255" i="20"/>
  <c r="E256" i="20"/>
  <c r="E257" i="20"/>
  <c r="E258" i="20"/>
  <c r="E259" i="20"/>
  <c r="E260" i="20"/>
  <c r="E261" i="20"/>
  <c r="E262" i="20"/>
  <c r="E263" i="20"/>
  <c r="E264" i="20"/>
  <c r="E265" i="20"/>
  <c r="E242" i="20"/>
  <c r="B243" i="20"/>
  <c r="B244" i="20"/>
  <c r="B245" i="20"/>
  <c r="B246" i="20"/>
  <c r="B247" i="20"/>
  <c r="B248" i="20"/>
  <c r="B249" i="20"/>
  <c r="B250" i="20"/>
  <c r="B251" i="20"/>
  <c r="B252" i="20"/>
  <c r="B253" i="20"/>
  <c r="B254" i="20"/>
  <c r="B255" i="20"/>
  <c r="B256" i="20"/>
  <c r="B257" i="20"/>
  <c r="B258" i="20"/>
  <c r="B259" i="20"/>
  <c r="B260" i="20"/>
  <c r="B261" i="20"/>
  <c r="B262" i="20"/>
  <c r="B263" i="20"/>
  <c r="B264" i="20"/>
  <c r="B265" i="20"/>
  <c r="B266" i="20"/>
  <c r="B267" i="20"/>
  <c r="B268" i="20"/>
  <c r="B269" i="20"/>
  <c r="B270" i="20"/>
  <c r="B271" i="20"/>
  <c r="B272" i="20"/>
  <c r="B273" i="20"/>
  <c r="B274" i="20"/>
  <c r="B275" i="20"/>
  <c r="B276" i="20"/>
  <c r="B277" i="20"/>
  <c r="B278" i="20"/>
  <c r="B279" i="20"/>
  <c r="B280" i="20"/>
  <c r="B281" i="20"/>
  <c r="B282" i="20"/>
  <c r="B283" i="20"/>
  <c r="B284" i="20"/>
  <c r="B285" i="20"/>
  <c r="B286" i="20"/>
  <c r="B287" i="20"/>
  <c r="B288" i="20"/>
  <c r="B289" i="20"/>
  <c r="B242" i="20"/>
  <c r="E219" i="20"/>
  <c r="E220" i="20"/>
  <c r="E221" i="20"/>
  <c r="E222" i="20"/>
  <c r="E223" i="20"/>
  <c r="E224" i="20"/>
  <c r="E225" i="20"/>
  <c r="E226" i="20"/>
  <c r="E227" i="20"/>
  <c r="E228" i="20"/>
  <c r="E229" i="20"/>
  <c r="E230" i="20"/>
  <c r="E231" i="20"/>
  <c r="E232" i="20"/>
  <c r="E233" i="20"/>
  <c r="E234" i="20"/>
  <c r="E235" i="20"/>
  <c r="E236" i="20"/>
  <c r="E237" i="20"/>
  <c r="E238" i="20"/>
  <c r="E239" i="20"/>
  <c r="E240" i="20"/>
  <c r="E241" i="20"/>
  <c r="E218" i="20"/>
  <c r="E195" i="20"/>
  <c r="E196" i="20"/>
  <c r="E197" i="20"/>
  <c r="E198" i="20"/>
  <c r="E199" i="20"/>
  <c r="E200" i="20"/>
  <c r="E201" i="20"/>
  <c r="E202" i="20"/>
  <c r="E203" i="20"/>
  <c r="E204" i="20"/>
  <c r="E205" i="20"/>
  <c r="E206" i="20"/>
  <c r="E207" i="20"/>
  <c r="E208" i="20"/>
  <c r="E209" i="20"/>
  <c r="E210" i="20"/>
  <c r="E211" i="20"/>
  <c r="E212" i="20"/>
  <c r="E213" i="20"/>
  <c r="E214" i="20"/>
  <c r="E215" i="20"/>
  <c r="E216" i="20"/>
  <c r="E217" i="20"/>
  <c r="B195" i="20"/>
  <c r="B196" i="20"/>
  <c r="B197" i="20"/>
  <c r="B198" i="20"/>
  <c r="B199" i="20"/>
  <c r="B200" i="20"/>
  <c r="B201" i="20"/>
  <c r="B202" i="20"/>
  <c r="B203" i="20"/>
  <c r="B204" i="20"/>
  <c r="B205" i="20"/>
  <c r="B206" i="20"/>
  <c r="B207" i="20"/>
  <c r="B208" i="20"/>
  <c r="B209" i="20"/>
  <c r="B210" i="20"/>
  <c r="B211" i="20"/>
  <c r="B212" i="20"/>
  <c r="B213" i="20"/>
  <c r="B214" i="20"/>
  <c r="B215" i="20"/>
  <c r="B216" i="20"/>
  <c r="B217" i="20"/>
  <c r="B218" i="20"/>
  <c r="B219" i="20"/>
  <c r="B220" i="20"/>
  <c r="B221" i="20"/>
  <c r="B222" i="20"/>
  <c r="B223" i="20"/>
  <c r="B224" i="20"/>
  <c r="B225" i="20"/>
  <c r="B226" i="20"/>
  <c r="B227" i="20"/>
  <c r="B228" i="20"/>
  <c r="B229" i="20"/>
  <c r="B230" i="20"/>
  <c r="B231" i="20"/>
  <c r="B232" i="20"/>
  <c r="B233" i="20"/>
  <c r="B234" i="20"/>
  <c r="B235" i="20"/>
  <c r="B236" i="20"/>
  <c r="B237" i="20"/>
  <c r="B238" i="20"/>
  <c r="B239" i="20"/>
  <c r="B240" i="20"/>
  <c r="B241" i="20"/>
  <c r="E194" i="20"/>
  <c r="B194" i="20"/>
  <c r="E171" i="20"/>
  <c r="E172" i="20"/>
  <c r="E173" i="20"/>
  <c r="E174" i="20"/>
  <c r="E175" i="20"/>
  <c r="E176" i="20"/>
  <c r="E177" i="20"/>
  <c r="E178" i="20"/>
  <c r="E179" i="20"/>
  <c r="E180" i="20"/>
  <c r="E181" i="20"/>
  <c r="E182" i="20"/>
  <c r="E183" i="20"/>
  <c r="E184" i="20"/>
  <c r="E185" i="20"/>
  <c r="E186" i="20"/>
  <c r="E187" i="20"/>
  <c r="E188" i="20"/>
  <c r="E189" i="20"/>
  <c r="E190" i="20"/>
  <c r="E191" i="20"/>
  <c r="E192" i="20"/>
  <c r="E193" i="20"/>
  <c r="E170" i="20"/>
  <c r="E147" i="20"/>
  <c r="E148" i="20"/>
  <c r="E149" i="20"/>
  <c r="E150" i="20"/>
  <c r="E151" i="20"/>
  <c r="E152" i="20"/>
  <c r="E153" i="20"/>
  <c r="E154" i="20"/>
  <c r="E155" i="20"/>
  <c r="E156" i="20"/>
  <c r="E157" i="20"/>
  <c r="E158" i="20"/>
  <c r="E159" i="20"/>
  <c r="E160" i="20"/>
  <c r="E161" i="20"/>
  <c r="E162" i="20"/>
  <c r="E163" i="20"/>
  <c r="E164" i="20"/>
  <c r="E165" i="20"/>
  <c r="E166" i="20"/>
  <c r="E167" i="20"/>
  <c r="E168" i="20"/>
  <c r="E169" i="20"/>
  <c r="E146" i="20"/>
  <c r="B147" i="20"/>
  <c r="B148" i="20"/>
  <c r="B149" i="20"/>
  <c r="B150" i="20"/>
  <c r="B151" i="20"/>
  <c r="B152" i="20"/>
  <c r="B153" i="20"/>
  <c r="B154" i="20"/>
  <c r="B155" i="20"/>
  <c r="B156" i="20"/>
  <c r="B157" i="20"/>
  <c r="B158" i="20"/>
  <c r="B159" i="20"/>
  <c r="B160" i="20"/>
  <c r="B161" i="20"/>
  <c r="B162" i="20"/>
  <c r="B163" i="20"/>
  <c r="B164" i="20"/>
  <c r="B165" i="20"/>
  <c r="B166" i="20"/>
  <c r="B167" i="20"/>
  <c r="B168" i="20"/>
  <c r="B169" i="20"/>
  <c r="B170" i="20"/>
  <c r="B171" i="20"/>
  <c r="B172" i="20"/>
  <c r="B173" i="20"/>
  <c r="B174" i="20"/>
  <c r="B175" i="20"/>
  <c r="B176" i="20"/>
  <c r="B177" i="20"/>
  <c r="B178" i="20"/>
  <c r="B179" i="20"/>
  <c r="B180" i="20"/>
  <c r="B181" i="20"/>
  <c r="B182" i="20"/>
  <c r="B183" i="20"/>
  <c r="B184" i="20"/>
  <c r="B185" i="20"/>
  <c r="B186" i="20"/>
  <c r="B187" i="20"/>
  <c r="B188" i="20"/>
  <c r="B189" i="20"/>
  <c r="B190" i="20"/>
  <c r="B191" i="20"/>
  <c r="B192" i="20"/>
  <c r="B193" i="20"/>
  <c r="B146" i="20"/>
  <c r="E123" i="20"/>
  <c r="E124" i="20"/>
  <c r="E125" i="20"/>
  <c r="E126" i="20"/>
  <c r="E127" i="20"/>
  <c r="E128" i="20"/>
  <c r="E129" i="20"/>
  <c r="E130" i="20"/>
  <c r="E131" i="20"/>
  <c r="E132" i="20"/>
  <c r="E133" i="20"/>
  <c r="E134" i="20"/>
  <c r="E135" i="20"/>
  <c r="E136" i="20"/>
  <c r="E137" i="20"/>
  <c r="E138" i="20"/>
  <c r="E139" i="20"/>
  <c r="E140" i="20"/>
  <c r="E141" i="20"/>
  <c r="E142" i="20"/>
  <c r="E143" i="20"/>
  <c r="E144" i="20"/>
  <c r="E145" i="20"/>
  <c r="E122" i="20"/>
  <c r="E99" i="20"/>
  <c r="E100" i="20"/>
  <c r="E101" i="20"/>
  <c r="E102" i="20"/>
  <c r="E103" i="20"/>
  <c r="E104" i="20"/>
  <c r="E105" i="20"/>
  <c r="E106" i="20"/>
  <c r="E107" i="20"/>
  <c r="E108" i="20"/>
  <c r="E109" i="20"/>
  <c r="E110" i="20"/>
  <c r="E111" i="20"/>
  <c r="E112" i="20"/>
  <c r="E113" i="20"/>
  <c r="E114" i="20"/>
  <c r="E115" i="20"/>
  <c r="E116" i="20"/>
  <c r="E117" i="20"/>
  <c r="E118" i="20"/>
  <c r="E119" i="20"/>
  <c r="E120" i="20"/>
  <c r="E121" i="20"/>
  <c r="B99" i="20"/>
  <c r="B100" i="20"/>
  <c r="B101" i="20"/>
  <c r="B102" i="20"/>
  <c r="B103" i="20"/>
  <c r="B104" i="20"/>
  <c r="B105" i="20"/>
  <c r="B106" i="20"/>
  <c r="B107" i="20"/>
  <c r="B108" i="20"/>
  <c r="B109" i="20"/>
  <c r="B110" i="20"/>
  <c r="B111" i="20"/>
  <c r="B112" i="20"/>
  <c r="B113" i="20"/>
  <c r="B114" i="20"/>
  <c r="B115" i="20"/>
  <c r="B116" i="20"/>
  <c r="B117" i="20"/>
  <c r="B118" i="20"/>
  <c r="B119" i="20"/>
  <c r="B120" i="20"/>
  <c r="B121" i="20"/>
  <c r="B122" i="20"/>
  <c r="B123" i="20"/>
  <c r="B124" i="20"/>
  <c r="B125" i="20"/>
  <c r="B126" i="20"/>
  <c r="B127" i="20"/>
  <c r="B128" i="20"/>
  <c r="B129" i="20"/>
  <c r="B130" i="20"/>
  <c r="B131" i="20"/>
  <c r="B132" i="20"/>
  <c r="B133" i="20"/>
  <c r="B134" i="20"/>
  <c r="B135" i="20"/>
  <c r="B136" i="20"/>
  <c r="B137" i="20"/>
  <c r="B138" i="20"/>
  <c r="B139" i="20"/>
  <c r="B140" i="20"/>
  <c r="B141" i="20"/>
  <c r="B142" i="20"/>
  <c r="B143" i="20"/>
  <c r="B144" i="20"/>
  <c r="B145" i="20"/>
  <c r="E98" i="20"/>
  <c r="B98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E75" i="20"/>
  <c r="E76" i="20"/>
  <c r="E77" i="20"/>
  <c r="E78" i="20"/>
  <c r="E79" i="20"/>
  <c r="E80" i="20"/>
  <c r="E81" i="20"/>
  <c r="E82" i="20"/>
  <c r="E83" i="20"/>
  <c r="E84" i="20"/>
  <c r="E74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50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26" i="20"/>
  <c r="E3" i="20"/>
  <c r="E4" i="20"/>
  <c r="E5" i="20"/>
  <c r="E6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" i="20"/>
  <c r="B50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26" i="20"/>
  <c r="B3" i="20"/>
  <c r="B4" i="20"/>
  <c r="B5" i="20"/>
  <c r="B6" i="20"/>
  <c r="B7" i="20"/>
  <c r="B8" i="20"/>
  <c r="B9" i="20"/>
  <c r="B10" i="20"/>
  <c r="B11" i="20"/>
  <c r="B12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" i="20"/>
  <c r="M28" i="19" l="1"/>
  <c r="L28" i="19"/>
  <c r="K28" i="19"/>
  <c r="J28" i="19"/>
  <c r="I28" i="19"/>
  <c r="H28" i="19"/>
  <c r="G28" i="19"/>
  <c r="F28" i="19"/>
  <c r="E28" i="19"/>
  <c r="D28" i="19"/>
  <c r="C28" i="19"/>
  <c r="B28" i="19"/>
  <c r="M28" i="18"/>
  <c r="L28" i="18"/>
  <c r="K28" i="18"/>
  <c r="J28" i="18"/>
  <c r="I28" i="18"/>
  <c r="H28" i="18"/>
  <c r="G28" i="18"/>
  <c r="F28" i="18"/>
  <c r="E28" i="18"/>
  <c r="D28" i="18"/>
  <c r="C28" i="18"/>
  <c r="B28" i="18"/>
  <c r="M28" i="15"/>
  <c r="L28" i="15"/>
  <c r="K28" i="15"/>
  <c r="J28" i="15"/>
  <c r="I28" i="15"/>
  <c r="H28" i="15"/>
  <c r="G28" i="15"/>
  <c r="F28" i="15"/>
  <c r="E28" i="15"/>
  <c r="D28" i="15"/>
  <c r="C28" i="15"/>
  <c r="B28" i="15"/>
  <c r="C28" i="14"/>
  <c r="D28" i="14"/>
  <c r="E28" i="14"/>
  <c r="F28" i="14"/>
  <c r="G28" i="14"/>
  <c r="H28" i="14"/>
  <c r="I28" i="14"/>
  <c r="J28" i="14"/>
  <c r="K28" i="14"/>
  <c r="L28" i="14"/>
  <c r="M28" i="14"/>
  <c r="B28" i="14"/>
  <c r="M27" i="19" l="1"/>
  <c r="L27" i="19"/>
  <c r="K27" i="19"/>
  <c r="J27" i="19"/>
  <c r="I27" i="19"/>
  <c r="H27" i="19"/>
  <c r="G27" i="19"/>
  <c r="F27" i="19"/>
  <c r="E27" i="19"/>
  <c r="D27" i="19"/>
  <c r="C27" i="19"/>
  <c r="B27" i="19"/>
  <c r="M27" i="18"/>
  <c r="L27" i="18"/>
  <c r="K27" i="18"/>
  <c r="J27" i="18"/>
  <c r="I27" i="18"/>
  <c r="H27" i="18"/>
  <c r="G27" i="18"/>
  <c r="F27" i="18"/>
  <c r="E27" i="18"/>
  <c r="D27" i="18"/>
  <c r="C27" i="18"/>
  <c r="B27" i="18"/>
  <c r="M27" i="15" l="1"/>
  <c r="L27" i="15"/>
  <c r="K27" i="15"/>
  <c r="J27" i="15"/>
  <c r="I27" i="15"/>
  <c r="H27" i="15"/>
  <c r="G27" i="15"/>
  <c r="F27" i="15"/>
  <c r="E27" i="15"/>
  <c r="D27" i="15"/>
  <c r="C27" i="15"/>
  <c r="B27" i="15"/>
  <c r="M27" i="14"/>
  <c r="L27" i="14"/>
  <c r="K27" i="14"/>
  <c r="J27" i="14"/>
  <c r="I27" i="14"/>
  <c r="H27" i="14"/>
  <c r="G27" i="14"/>
  <c r="F27" i="14"/>
  <c r="E27" i="14"/>
  <c r="D27" i="14"/>
  <c r="C27" i="14"/>
  <c r="B27" i="14"/>
</calcChain>
</file>

<file path=xl/sharedStrings.xml><?xml version="1.0" encoding="utf-8"?>
<sst xmlns="http://schemas.openxmlformats.org/spreadsheetml/2006/main" count="699" uniqueCount="48">
  <si>
    <t>HE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</si>
  <si>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</si>
  <si>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</si>
  <si>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</si>
  <si>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</si>
  <si>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</si>
  <si>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</si>
  <si>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</si>
  <si>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</si>
  <si>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</si>
  <si>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</t>
  </si>
  <si>
    <t xml:space="preserve">Oct </t>
  </si>
  <si>
    <t xml:space="preserve">Nov </t>
  </si>
  <si>
    <t xml:space="preserve">Dec </t>
  </si>
  <si>
    <t>2018 Regulation-up</t>
  </si>
  <si>
    <t>2018 Regulation-down</t>
  </si>
  <si>
    <t>2019 Regulation-up</t>
  </si>
  <si>
    <t>2019 Regulation-down</t>
  </si>
  <si>
    <t>Date</t>
  </si>
  <si>
    <t>Type</t>
  </si>
  <si>
    <t>Reg Up</t>
  </si>
  <si>
    <t>Reg Down</t>
  </si>
  <si>
    <t>Month</t>
  </si>
  <si>
    <t>2018 Value</t>
  </si>
  <si>
    <t>2019 Value</t>
  </si>
  <si>
    <t>Row Labels</t>
  </si>
  <si>
    <t>2018</t>
  </si>
  <si>
    <t>2019</t>
  </si>
  <si>
    <t>Oct</t>
  </si>
  <si>
    <t>Nov</t>
  </si>
  <si>
    <t>Dec</t>
  </si>
  <si>
    <t>2018 Hourly Avg</t>
  </si>
  <si>
    <t>2019 Hourly Avg</t>
  </si>
  <si>
    <t>Jan.</t>
  </si>
  <si>
    <t>Feb.</t>
  </si>
  <si>
    <t>Mar.</t>
  </si>
  <si>
    <t>Apr.</t>
  </si>
  <si>
    <t>Jun.</t>
  </si>
  <si>
    <t>Jul.</t>
  </si>
  <si>
    <t>Aug.</t>
  </si>
  <si>
    <t>Sep.</t>
  </si>
  <si>
    <t>Oct.</t>
  </si>
  <si>
    <t>Nov.</t>
  </si>
  <si>
    <t>Dec.</t>
  </si>
  <si>
    <t>Reg-Up Adj 2019</t>
  </si>
  <si>
    <t>Reg-Up Adj 2018</t>
  </si>
  <si>
    <t>Reg-Down Adj 2019</t>
  </si>
  <si>
    <t>Reg-Down Adj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</si>
</sst>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5">
    <xf numFmtId="0" fontId="0" fillId="0" borderId="0" xfId="0"/>
    <xf numFmtId="0" fontId="0" fillId="0" borderId="0" xfId="0"/>
    <xf numFmtId="1" fontId="2" fillId="0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1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4" fillId="0" borderId="2" xfId="0" applyFont="1" applyBorder="1"/>
    <xf numFmtId="0" fontId="4" fillId="0" borderId="3" xfId="0" applyFont="1" applyBorder="1"/>
    <xf numFmtId="0" fontId="0" fillId="0" borderId="0" xfId="0" applyAlignment="1">
      <alignment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colors>
    <mruColors>
      <color rgb="FF890C58"/>
      <color rgb="FF00AEC7"/>
      <color rgb="FF5B6770"/>
      <color rgb="FF00AE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[2019_Regulation_10102018.xlsx]Charts!PivotTable1</c:name>
    <c:fmtId val="0"/>
  </c:pivotSource>
  <c:chart>
    <c:title>
      <c:tx>
        <c:strRef>
          <c:f>Charts!$N$2</c:f>
          <c:strCache>
            <c:ptCount val="1"/>
            <c:pt idx="0">
              <c:v>Regulation Up Requirement Comparison for September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rgbClr val="00AEC7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rgbClr val="00AEC7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rgbClr val="890C58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Charts!$N$2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00AEC7"/>
            </a:solidFill>
            <a:ln>
              <a:noFill/>
            </a:ln>
            <a:effectLst/>
          </c:spPr>
          <c:invertIfNegative val="0"/>
          <c:cat>
            <c:strRef>
              <c:f>Charts!$N$2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Charts!$N$2</c:f>
              <c:numCache>
                <c:formatCode>General</c:formatCode>
                <c:ptCount val="24"/>
                <c:pt idx="0">
                  <c:v>297</c:v>
                </c:pt>
                <c:pt idx="1">
                  <c:v>199</c:v>
                </c:pt>
                <c:pt idx="2">
                  <c:v>161</c:v>
                </c:pt>
                <c:pt idx="3">
                  <c:v>167</c:v>
                </c:pt>
                <c:pt idx="4">
                  <c:v>236</c:v>
                </c:pt>
                <c:pt idx="5">
                  <c:v>397</c:v>
                </c:pt>
                <c:pt idx="6">
                  <c:v>557</c:v>
                </c:pt>
                <c:pt idx="7">
                  <c:v>292</c:v>
                </c:pt>
                <c:pt idx="8">
                  <c:v>472</c:v>
                </c:pt>
                <c:pt idx="9">
                  <c:v>455</c:v>
                </c:pt>
                <c:pt idx="10">
                  <c:v>498</c:v>
                </c:pt>
                <c:pt idx="11">
                  <c:v>488</c:v>
                </c:pt>
                <c:pt idx="12">
                  <c:v>445</c:v>
                </c:pt>
                <c:pt idx="13">
                  <c:v>382</c:v>
                </c:pt>
                <c:pt idx="14">
                  <c:v>298</c:v>
                </c:pt>
                <c:pt idx="15">
                  <c:v>257</c:v>
                </c:pt>
                <c:pt idx="16">
                  <c:v>239</c:v>
                </c:pt>
                <c:pt idx="17">
                  <c:v>222</c:v>
                </c:pt>
                <c:pt idx="18">
                  <c:v>259</c:v>
                </c:pt>
                <c:pt idx="19">
                  <c:v>300</c:v>
                </c:pt>
                <c:pt idx="20">
                  <c:v>257</c:v>
                </c:pt>
                <c:pt idx="21">
                  <c:v>336</c:v>
                </c:pt>
                <c:pt idx="22">
                  <c:v>335</c:v>
                </c:pt>
                <c:pt idx="23">
                  <c:v>284</c:v>
                </c:pt>
              </c:numCache>
            </c:numRef>
          </c:val>
        </c:ser>
        <c:ser>
          <c:idx val="1"/>
          <c:order val="1"/>
          <c:tx>
            <c:strRef>
              <c:f>Charts!$N$2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rgbClr val="890C58"/>
            </a:solidFill>
            <a:ln>
              <a:noFill/>
            </a:ln>
            <a:effectLst/>
          </c:spPr>
          <c:invertIfNegative val="0"/>
          <c:cat>
            <c:strRef>
              <c:f>Charts!$N$2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Charts!$N$2</c:f>
              <c:numCache>
                <c:formatCode>General</c:formatCode>
                <c:ptCount val="24"/>
                <c:pt idx="0">
                  <c:v>223</c:v>
                </c:pt>
                <c:pt idx="1">
                  <c:v>158</c:v>
                </c:pt>
                <c:pt idx="2">
                  <c:v>152</c:v>
                </c:pt>
                <c:pt idx="3">
                  <c:v>168</c:v>
                </c:pt>
                <c:pt idx="4">
                  <c:v>219</c:v>
                </c:pt>
                <c:pt idx="5">
                  <c:v>418</c:v>
                </c:pt>
                <c:pt idx="6">
                  <c:v>554</c:v>
                </c:pt>
                <c:pt idx="7">
                  <c:v>292</c:v>
                </c:pt>
                <c:pt idx="8">
                  <c:v>463</c:v>
                </c:pt>
                <c:pt idx="9">
                  <c:v>450</c:v>
                </c:pt>
                <c:pt idx="10">
                  <c:v>493</c:v>
                </c:pt>
                <c:pt idx="11">
                  <c:v>482</c:v>
                </c:pt>
                <c:pt idx="12">
                  <c:v>439</c:v>
                </c:pt>
                <c:pt idx="13">
                  <c:v>378</c:v>
                </c:pt>
                <c:pt idx="14">
                  <c:v>295</c:v>
                </c:pt>
                <c:pt idx="15">
                  <c:v>257</c:v>
                </c:pt>
                <c:pt idx="16">
                  <c:v>212</c:v>
                </c:pt>
                <c:pt idx="17">
                  <c:v>211</c:v>
                </c:pt>
                <c:pt idx="18">
                  <c:v>209</c:v>
                </c:pt>
                <c:pt idx="19">
                  <c:v>262</c:v>
                </c:pt>
                <c:pt idx="20">
                  <c:v>252</c:v>
                </c:pt>
                <c:pt idx="21">
                  <c:v>184</c:v>
                </c:pt>
                <c:pt idx="22">
                  <c:v>287</c:v>
                </c:pt>
                <c:pt idx="23">
                  <c:v>259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64739056"/>
        <c:axId val="364738272"/>
      </c:barChart>
      <c:catAx>
        <c:axId val="364739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rgbClr val="5B677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4738272"/>
        <c:crosses val="autoZero"/>
        <c:auto val="1"/>
        <c:lblAlgn val="ctr"/>
        <c:lblOffset val="100"/>
        <c:noMultiLvlLbl val="0"/>
      </c:catAx>
      <c:valAx>
        <c:axId val="364738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rgbClr val="5B677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4739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rgbClr val="5B677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[2019_Regulation_10102018.xlsx]Charts!PivotTable2</c:name>
    <c:fmtId val="0"/>
  </c:pivotSource>
  <c:chart>
    <c:title>
      <c:tx>
        <c:strRef>
          <c:f>Charts!$N$32</c:f>
          <c:strCache>
            <c:ptCount val="1"/>
            <c:pt idx="0">
              <c:v>Hourly Average Regulation Up Requirment Comparison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rgbClr val="00AEC7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rgbClr val="00AEC7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rgbClr val="890C58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Charts!$N$32</c:f>
              <c:strCache>
                <c:ptCount val="1"/>
                <c:pt idx="0">
                  <c:v>2018 Hourly Avg</c:v>
                </c:pt>
              </c:strCache>
            </c:strRef>
          </c:tx>
          <c:spPr>
            <a:solidFill>
              <a:srgbClr val="00AEC7"/>
            </a:solidFill>
            <a:ln>
              <a:noFill/>
            </a:ln>
            <a:effectLst/>
          </c:spPr>
          <c:invertIfNegative val="0"/>
          <c:cat>
            <c:strRef>
              <c:f>Charts!$N$32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Charts!$N$32</c:f>
              <c:numCache>
                <c:formatCode>General</c:formatCode>
                <c:ptCount val="12"/>
                <c:pt idx="0">
                  <c:v>298.70833333333331</c:v>
                </c:pt>
                <c:pt idx="1">
                  <c:v>308.79166666666669</c:v>
                </c:pt>
                <c:pt idx="2">
                  <c:v>306.04166666666669</c:v>
                </c:pt>
                <c:pt idx="3">
                  <c:v>316.20833333333331</c:v>
                </c:pt>
                <c:pt idx="4">
                  <c:v>338.625</c:v>
                </c:pt>
                <c:pt idx="5">
                  <c:v>329.5</c:v>
                </c:pt>
                <c:pt idx="6">
                  <c:v>332.58333333333331</c:v>
                </c:pt>
                <c:pt idx="7">
                  <c:v>331.04166666666669</c:v>
                </c:pt>
                <c:pt idx="8">
                  <c:v>326.375</c:v>
                </c:pt>
                <c:pt idx="9">
                  <c:v>308.58333333333331</c:v>
                </c:pt>
                <c:pt idx="10">
                  <c:v>273.45833333333331</c:v>
                </c:pt>
                <c:pt idx="11">
                  <c:v>279.66666666666669</c:v>
                </c:pt>
              </c:numCache>
            </c:numRef>
          </c:val>
        </c:ser>
        <c:ser>
          <c:idx val="1"/>
          <c:order val="1"/>
          <c:tx>
            <c:strRef>
              <c:f>Charts!$N$32</c:f>
              <c:strCache>
                <c:ptCount val="1"/>
                <c:pt idx="0">
                  <c:v>2019 Hourly Avg</c:v>
                </c:pt>
              </c:strCache>
            </c:strRef>
          </c:tx>
          <c:spPr>
            <a:solidFill>
              <a:srgbClr val="890C58"/>
            </a:solidFill>
            <a:ln>
              <a:noFill/>
            </a:ln>
            <a:effectLst/>
          </c:spPr>
          <c:invertIfNegative val="0"/>
          <c:cat>
            <c:strRef>
              <c:f>Charts!$N$32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Charts!$N$32</c:f>
              <c:numCache>
                <c:formatCode>General</c:formatCode>
                <c:ptCount val="12"/>
                <c:pt idx="0">
                  <c:v>294.83333333333331</c:v>
                </c:pt>
                <c:pt idx="1">
                  <c:v>310.91666666666669</c:v>
                </c:pt>
                <c:pt idx="2">
                  <c:v>306.375</c:v>
                </c:pt>
                <c:pt idx="3">
                  <c:v>321.41666666666669</c:v>
                </c:pt>
                <c:pt idx="4">
                  <c:v>344.5</c:v>
                </c:pt>
                <c:pt idx="5">
                  <c:v>321.75</c:v>
                </c:pt>
                <c:pt idx="6">
                  <c:v>318.625</c:v>
                </c:pt>
                <c:pt idx="7">
                  <c:v>323.41666666666669</c:v>
                </c:pt>
                <c:pt idx="8">
                  <c:v>304.875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64739448"/>
        <c:axId val="364740232"/>
      </c:barChart>
      <c:catAx>
        <c:axId val="364739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4740232"/>
        <c:crosses val="autoZero"/>
        <c:auto val="1"/>
        <c:lblAlgn val="ctr"/>
        <c:lblOffset val="100"/>
        <c:noMultiLvlLbl val="0"/>
      </c:catAx>
      <c:valAx>
        <c:axId val="364740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rgbClr val="5B677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4739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rgbClr val="5B677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[2019_Regulation_10102018.xlsx]Charts!PivotTable3</c:name>
    <c:fmtId val="2"/>
  </c:pivotSource>
  <c:chart>
    <c:title>
      <c:tx>
        <c:strRef>
          <c:f>Charts!$N$51</c:f>
          <c:strCache>
            <c:ptCount val="1"/>
            <c:pt idx="0">
              <c:v>Hourly Average Regulation Down Requirement Comparison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rgbClr val="00AEC7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rgbClr val="00AEC7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rgbClr val="890C58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Charts!$N$51</c:f>
              <c:strCache>
                <c:ptCount val="1"/>
                <c:pt idx="0">
                  <c:v>2018 Hourly Avg</c:v>
                </c:pt>
              </c:strCache>
            </c:strRef>
          </c:tx>
          <c:spPr>
            <a:solidFill>
              <a:srgbClr val="00AEC7"/>
            </a:solidFill>
            <a:ln>
              <a:noFill/>
            </a:ln>
            <a:effectLst/>
          </c:spPr>
          <c:invertIfNegative val="0"/>
          <c:cat>
            <c:strRef>
              <c:f>Charts!$N$51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Charts!$N$51</c:f>
              <c:numCache>
                <c:formatCode>General</c:formatCode>
                <c:ptCount val="12"/>
                <c:pt idx="0">
                  <c:v>282.5</c:v>
                </c:pt>
                <c:pt idx="1">
                  <c:v>292.16666666666669</c:v>
                </c:pt>
                <c:pt idx="2">
                  <c:v>295.41666666666669</c:v>
                </c:pt>
                <c:pt idx="3">
                  <c:v>295.75</c:v>
                </c:pt>
                <c:pt idx="4">
                  <c:v>320.33333333333331</c:v>
                </c:pt>
                <c:pt idx="5">
                  <c:v>300.625</c:v>
                </c:pt>
                <c:pt idx="6">
                  <c:v>303.625</c:v>
                </c:pt>
                <c:pt idx="7">
                  <c:v>301.70833333333331</c:v>
                </c:pt>
                <c:pt idx="8">
                  <c:v>308.79166666666669</c:v>
                </c:pt>
                <c:pt idx="9">
                  <c:v>293.83333333333331</c:v>
                </c:pt>
                <c:pt idx="10">
                  <c:v>255.83333333333334</c:v>
                </c:pt>
                <c:pt idx="11">
                  <c:v>267.83333333333331</c:v>
                </c:pt>
              </c:numCache>
            </c:numRef>
          </c:val>
        </c:ser>
        <c:ser>
          <c:idx val="1"/>
          <c:order val="1"/>
          <c:tx>
            <c:strRef>
              <c:f>Charts!$N$51</c:f>
              <c:strCache>
                <c:ptCount val="1"/>
                <c:pt idx="0">
                  <c:v>2019 Hourly Avg</c:v>
                </c:pt>
              </c:strCache>
            </c:strRef>
          </c:tx>
          <c:spPr>
            <a:solidFill>
              <a:srgbClr val="890C58"/>
            </a:solidFill>
            <a:ln>
              <a:noFill/>
            </a:ln>
            <a:effectLst/>
          </c:spPr>
          <c:invertIfNegative val="0"/>
          <c:cat>
            <c:strRef>
              <c:f>Charts!$N$51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Charts!$N$51</c:f>
              <c:numCache>
                <c:formatCode>General</c:formatCode>
                <c:ptCount val="12"/>
                <c:pt idx="0">
                  <c:v>285.29166666666669</c:v>
                </c:pt>
                <c:pt idx="1">
                  <c:v>283.45833333333331</c:v>
                </c:pt>
                <c:pt idx="2">
                  <c:v>286.91666666666669</c:v>
                </c:pt>
                <c:pt idx="3">
                  <c:v>292.41666666666669</c:v>
                </c:pt>
                <c:pt idx="4">
                  <c:v>313.79166666666669</c:v>
                </c:pt>
                <c:pt idx="5">
                  <c:v>302.875</c:v>
                </c:pt>
                <c:pt idx="6">
                  <c:v>297.58333333333331</c:v>
                </c:pt>
                <c:pt idx="7">
                  <c:v>300.45833333333331</c:v>
                </c:pt>
                <c:pt idx="8">
                  <c:v>304.875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68222264"/>
        <c:axId val="368225008"/>
      </c:barChart>
      <c:catAx>
        <c:axId val="368222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rgbClr val="5B677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8225008"/>
        <c:crosses val="autoZero"/>
        <c:auto val="1"/>
        <c:lblAlgn val="ctr"/>
        <c:lblOffset val="100"/>
        <c:noMultiLvlLbl val="0"/>
      </c:catAx>
      <c:valAx>
        <c:axId val="368225008"/>
        <c:scaling>
          <c:orientation val="minMax"/>
          <c:max val="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rgbClr val="5B677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8222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rgbClr val="5B677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>
                <a:solidFill>
                  <a:srgbClr val="00AEC7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600">
                <a:solidFill>
                  <a:srgbClr val="00AEC7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Reg-Up Adjustment per</a:t>
            </a:r>
            <a:r>
              <a:rPr lang="en-US" sz="1600" baseline="0">
                <a:solidFill>
                  <a:srgbClr val="00AEC7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1000 MW increase in Wind Installed Capacity</a:t>
            </a:r>
            <a:endParaRPr lang="en-US" sz="1600">
              <a:solidFill>
                <a:srgbClr val="00AEC7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'GE Table'!$C$1</c:f>
              <c:strCache>
                <c:ptCount val="1"/>
                <c:pt idx="0">
                  <c:v>Reg-Up Adj 2018</c:v>
                </c:pt>
              </c:strCache>
            </c:strRef>
          </c:tx>
          <c:spPr>
            <a:solidFill>
              <a:srgbClr val="00AEC7"/>
            </a:solidFill>
            <a:ln>
              <a:noFill/>
            </a:ln>
          </c:spPr>
          <c:invertIfNegative val="0"/>
          <c:cat>
            <c:strRef>
              <c:f>'GE Table'!$A$2:$A$13</c:f>
              <c:strCache>
                <c:ptCount val="12"/>
                <c:pt idx="0">
                  <c:v>Jan.</c:v>
                </c:pt>
                <c:pt idx="1">
                  <c:v>Feb.</c:v>
                </c:pt>
                <c:pt idx="2">
                  <c:v>Mar.</c:v>
                </c:pt>
                <c:pt idx="3">
                  <c:v>Apr.</c:v>
                </c:pt>
                <c:pt idx="4">
                  <c:v>May</c:v>
                </c:pt>
                <c:pt idx="5">
                  <c:v>Jun.</c:v>
                </c:pt>
                <c:pt idx="6">
                  <c:v>Jul.</c:v>
                </c:pt>
                <c:pt idx="7">
                  <c:v>Aug.</c:v>
                </c:pt>
                <c:pt idx="8">
                  <c:v>Sep.</c:v>
                </c:pt>
                <c:pt idx="9">
                  <c:v>Oct.</c:v>
                </c:pt>
                <c:pt idx="10">
                  <c:v>Nov.</c:v>
                </c:pt>
                <c:pt idx="11">
                  <c:v>Dec.</c:v>
                </c:pt>
              </c:strCache>
            </c:strRef>
          </c:cat>
          <c:val>
            <c:numRef>
              <c:f>'GE Table'!$C$2:$C$13</c:f>
              <c:numCache>
                <c:formatCode>General</c:formatCode>
                <c:ptCount val="12"/>
                <c:pt idx="0">
                  <c:v>2.6971188318150747</c:v>
                </c:pt>
                <c:pt idx="1">
                  <c:v>3.0397060793896937</c:v>
                </c:pt>
                <c:pt idx="2">
                  <c:v>4.2005399835308399</c:v>
                </c:pt>
                <c:pt idx="3">
                  <c:v>4.2040493134136314</c:v>
                </c:pt>
                <c:pt idx="4">
                  <c:v>4.9195731786427253</c:v>
                </c:pt>
                <c:pt idx="5">
                  <c:v>3.4549024889458888</c:v>
                </c:pt>
                <c:pt idx="6">
                  <c:v>2.6091555775913315</c:v>
                </c:pt>
                <c:pt idx="7">
                  <c:v>2.4256481247795416</c:v>
                </c:pt>
                <c:pt idx="8">
                  <c:v>2.3961558947779471</c:v>
                </c:pt>
                <c:pt idx="9">
                  <c:v>2.0907799449141318</c:v>
                </c:pt>
                <c:pt idx="10">
                  <c:v>2.4298229644588081</c:v>
                </c:pt>
                <c:pt idx="11">
                  <c:v>2.8530770107515635</c:v>
                </c:pt>
              </c:numCache>
            </c:numRef>
          </c:val>
        </c:ser>
        <c:ser>
          <c:idx val="0"/>
          <c:order val="1"/>
          <c:tx>
            <c:strRef>
              <c:f>'GE Table'!$B$1</c:f>
              <c:strCache>
                <c:ptCount val="1"/>
                <c:pt idx="0">
                  <c:v>Reg-Up Adj 2019</c:v>
                </c:pt>
              </c:strCache>
            </c:strRef>
          </c:tx>
          <c:spPr>
            <a:solidFill>
              <a:srgbClr val="890C58"/>
            </a:solidFill>
            <a:ln>
              <a:noFill/>
            </a:ln>
          </c:spPr>
          <c:invertIfNegative val="0"/>
          <c:cat>
            <c:strRef>
              <c:f>'GE Table'!$A$2:$A$13</c:f>
              <c:strCache>
                <c:ptCount val="12"/>
                <c:pt idx="0">
                  <c:v>Jan.</c:v>
                </c:pt>
                <c:pt idx="1">
                  <c:v>Feb.</c:v>
                </c:pt>
                <c:pt idx="2">
                  <c:v>Mar.</c:v>
                </c:pt>
                <c:pt idx="3">
                  <c:v>Apr.</c:v>
                </c:pt>
                <c:pt idx="4">
                  <c:v>May</c:v>
                </c:pt>
                <c:pt idx="5">
                  <c:v>Jun.</c:v>
                </c:pt>
                <c:pt idx="6">
                  <c:v>Jul.</c:v>
                </c:pt>
                <c:pt idx="7">
                  <c:v>Aug.</c:v>
                </c:pt>
                <c:pt idx="8">
                  <c:v>Sep.</c:v>
                </c:pt>
                <c:pt idx="9">
                  <c:v>Oct.</c:v>
                </c:pt>
                <c:pt idx="10">
                  <c:v>Nov.</c:v>
                </c:pt>
                <c:pt idx="11">
                  <c:v>Dec.</c:v>
                </c:pt>
              </c:strCache>
            </c:strRef>
          </c:cat>
          <c:val>
            <c:numRef>
              <c:f>'GE Table'!$B$2:$B$13</c:f>
              <c:numCache>
                <c:formatCode>General</c:formatCode>
                <c:ptCount val="12"/>
                <c:pt idx="0">
                  <c:v>2.620987242156811</c:v>
                </c:pt>
                <c:pt idx="1">
                  <c:v>3.3085726624980185</c:v>
                </c:pt>
                <c:pt idx="2">
                  <c:v>3.3849315220915686</c:v>
                </c:pt>
                <c:pt idx="3">
                  <c:v>3.8145522019009648</c:v>
                </c:pt>
                <c:pt idx="4">
                  <c:v>3.9711939464873987</c:v>
                </c:pt>
                <c:pt idx="5">
                  <c:v>2.7498527412239433</c:v>
                </c:pt>
                <c:pt idx="6">
                  <c:v>2.4599538161690462</c:v>
                </c:pt>
                <c:pt idx="7">
                  <c:v>2.3770871390199413</c:v>
                </c:pt>
                <c:pt idx="8">
                  <c:v>2.2709167430686077</c:v>
                </c:pt>
                <c:pt idx="9">
                  <c:v>2.8489844997022118</c:v>
                </c:pt>
                <c:pt idx="10">
                  <c:v>2.8558293806195016</c:v>
                </c:pt>
                <c:pt idx="11">
                  <c:v>3.0492072817329343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68228536"/>
        <c:axId val="368225792"/>
      </c:barChart>
      <c:catAx>
        <c:axId val="3682285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>
                <a:solidFill>
                  <a:srgbClr val="5B677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368225792"/>
        <c:crosses val="autoZero"/>
        <c:auto val="1"/>
        <c:lblAlgn val="ctr"/>
        <c:lblOffset val="100"/>
        <c:noMultiLvlLbl val="0"/>
      </c:catAx>
      <c:valAx>
        <c:axId val="368225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>
                    <a:solidFill>
                      <a:srgbClr val="5B677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200">
                    <a:solidFill>
                      <a:srgbClr val="5B677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MW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>
                <a:solidFill>
                  <a:srgbClr val="5B677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368228536"/>
        <c:crosses val="autoZero"/>
        <c:crossBetween val="between"/>
      </c:valAx>
    </c:plotArea>
    <c:legend>
      <c:legendPos val="t"/>
      <c:layout/>
      <c:overlay val="1"/>
      <c:spPr>
        <a:solidFill>
          <a:schemeClr val="bg1"/>
        </a:solidFill>
      </c:spPr>
      <c:txPr>
        <a:bodyPr/>
        <a:lstStyle/>
        <a:p>
          <a:pPr>
            <a:defRPr sz="1400">
              <a:solidFill>
                <a:srgbClr val="5B6770"/>
              </a:solidFill>
              <a:latin typeface="Arial" panose="020B0604020202020204" pitchFamily="34" charset="0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rgbClr val="00AEC7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400" b="1" i="0" baseline="0">
                <a:effectLst/>
              </a:rPr>
              <a:t>Reg-Down Adjustment per 1000 MW increase in Wind Installed Capacity</a:t>
            </a:r>
            <a:endParaRPr lang="en-US" sz="1400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'GE Table'!$E$1</c:f>
              <c:strCache>
                <c:ptCount val="1"/>
                <c:pt idx="0">
                  <c:v>Reg-Down Adj 2018</c:v>
                </c:pt>
              </c:strCache>
            </c:strRef>
          </c:tx>
          <c:spPr>
            <a:solidFill>
              <a:srgbClr val="00AEC7"/>
            </a:solidFill>
            <a:ln>
              <a:noFill/>
            </a:ln>
          </c:spPr>
          <c:invertIfNegative val="0"/>
          <c:cat>
            <c:strRef>
              <c:f>'GE Table'!$A$2:$A$13</c:f>
              <c:strCache>
                <c:ptCount val="12"/>
                <c:pt idx="0">
                  <c:v>Jan.</c:v>
                </c:pt>
                <c:pt idx="1">
                  <c:v>Feb.</c:v>
                </c:pt>
                <c:pt idx="2">
                  <c:v>Mar.</c:v>
                </c:pt>
                <c:pt idx="3">
                  <c:v>Apr.</c:v>
                </c:pt>
                <c:pt idx="4">
                  <c:v>May</c:v>
                </c:pt>
                <c:pt idx="5">
                  <c:v>Jun.</c:v>
                </c:pt>
                <c:pt idx="6">
                  <c:v>Jul.</c:v>
                </c:pt>
                <c:pt idx="7">
                  <c:v>Aug.</c:v>
                </c:pt>
                <c:pt idx="8">
                  <c:v>Sep.</c:v>
                </c:pt>
                <c:pt idx="9">
                  <c:v>Oct.</c:v>
                </c:pt>
                <c:pt idx="10">
                  <c:v>Nov.</c:v>
                </c:pt>
                <c:pt idx="11">
                  <c:v>Dec.</c:v>
                </c:pt>
              </c:strCache>
            </c:strRef>
          </c:cat>
          <c:val>
            <c:numRef>
              <c:f>'GE Table'!$E$2:$E$13</c:f>
              <c:numCache>
                <c:formatCode>General</c:formatCode>
                <c:ptCount val="12"/>
                <c:pt idx="0">
                  <c:v>1.1932840109360197</c:v>
                </c:pt>
                <c:pt idx="1">
                  <c:v>3.3330876308073214</c:v>
                </c:pt>
                <c:pt idx="2">
                  <c:v>2.5369769635336197</c:v>
                </c:pt>
                <c:pt idx="3">
                  <c:v>3.2991372785358308</c:v>
                </c:pt>
                <c:pt idx="4">
                  <c:v>3.6410889561665658</c:v>
                </c:pt>
                <c:pt idx="5">
                  <c:v>2.3760110135007855</c:v>
                </c:pt>
                <c:pt idx="6">
                  <c:v>2.022027201053739</c:v>
                </c:pt>
                <c:pt idx="7">
                  <c:v>1.8204611392757739</c:v>
                </c:pt>
                <c:pt idx="8">
                  <c:v>1.9084474376969167</c:v>
                </c:pt>
                <c:pt idx="9">
                  <c:v>1.7584793068532119</c:v>
                </c:pt>
                <c:pt idx="10">
                  <c:v>1.5838791692932397</c:v>
                </c:pt>
                <c:pt idx="11">
                  <c:v>1.6026565074578327</c:v>
                </c:pt>
              </c:numCache>
            </c:numRef>
          </c:val>
        </c:ser>
        <c:ser>
          <c:idx val="0"/>
          <c:order val="1"/>
          <c:tx>
            <c:strRef>
              <c:f>'GE Table'!$D$1</c:f>
              <c:strCache>
                <c:ptCount val="1"/>
                <c:pt idx="0">
                  <c:v>Reg-Down Adj 2019</c:v>
                </c:pt>
              </c:strCache>
            </c:strRef>
          </c:tx>
          <c:spPr>
            <a:solidFill>
              <a:srgbClr val="890C58"/>
            </a:solidFill>
            <a:ln>
              <a:noFill/>
            </a:ln>
          </c:spPr>
          <c:invertIfNegative val="0"/>
          <c:cat>
            <c:strRef>
              <c:f>'GE Table'!$A$2:$A$13</c:f>
              <c:strCache>
                <c:ptCount val="12"/>
                <c:pt idx="0">
                  <c:v>Jan.</c:v>
                </c:pt>
                <c:pt idx="1">
                  <c:v>Feb.</c:v>
                </c:pt>
                <c:pt idx="2">
                  <c:v>Mar.</c:v>
                </c:pt>
                <c:pt idx="3">
                  <c:v>Apr.</c:v>
                </c:pt>
                <c:pt idx="4">
                  <c:v>May</c:v>
                </c:pt>
                <c:pt idx="5">
                  <c:v>Jun.</c:v>
                </c:pt>
                <c:pt idx="6">
                  <c:v>Jul.</c:v>
                </c:pt>
                <c:pt idx="7">
                  <c:v>Aug.</c:v>
                </c:pt>
                <c:pt idx="8">
                  <c:v>Sep.</c:v>
                </c:pt>
                <c:pt idx="9">
                  <c:v>Oct.</c:v>
                </c:pt>
                <c:pt idx="10">
                  <c:v>Nov.</c:v>
                </c:pt>
                <c:pt idx="11">
                  <c:v>Dec.</c:v>
                </c:pt>
              </c:strCache>
            </c:strRef>
          </c:cat>
          <c:val>
            <c:numRef>
              <c:f>'GE Table'!$D$2:$D$13</c:f>
              <c:numCache>
                <c:formatCode>General</c:formatCode>
                <c:ptCount val="12"/>
                <c:pt idx="0">
                  <c:v>1.6297469789850068</c:v>
                </c:pt>
                <c:pt idx="1">
                  <c:v>2.209801978722878</c:v>
                </c:pt>
                <c:pt idx="2">
                  <c:v>2.1445245685525207</c:v>
                </c:pt>
                <c:pt idx="3">
                  <c:v>2.3659780633935052</c:v>
                </c:pt>
                <c:pt idx="4">
                  <c:v>2.6458774820339066</c:v>
                </c:pt>
                <c:pt idx="5">
                  <c:v>2.2652408027128255</c:v>
                </c:pt>
                <c:pt idx="6">
                  <c:v>1.5956064953897753</c:v>
                </c:pt>
                <c:pt idx="7">
                  <c:v>1.6962980725742589</c:v>
                </c:pt>
                <c:pt idx="8">
                  <c:v>1.7781065370197584</c:v>
                </c:pt>
                <c:pt idx="9">
                  <c:v>1.4879131770160514</c:v>
                </c:pt>
                <c:pt idx="10">
                  <c:v>1.0928776516767866</c:v>
                </c:pt>
                <c:pt idx="11">
                  <c:v>1.902179336622227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68223048"/>
        <c:axId val="368224616"/>
      </c:barChart>
      <c:catAx>
        <c:axId val="3682230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>
                <a:solidFill>
                  <a:srgbClr val="5B677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368224616"/>
        <c:crosses val="autoZero"/>
        <c:auto val="1"/>
        <c:lblAlgn val="ctr"/>
        <c:lblOffset val="100"/>
        <c:noMultiLvlLbl val="0"/>
      </c:catAx>
      <c:valAx>
        <c:axId val="368224616"/>
        <c:scaling>
          <c:orientation val="minMax"/>
          <c:max val="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>
                    <a:solidFill>
                      <a:srgbClr val="5B677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200" b="1" i="0" baseline="0">
                    <a:solidFill>
                      <a:srgbClr val="5B677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MW</a:t>
                </a:r>
                <a:endParaRPr lang="en-US" sz="1200">
                  <a:solidFill>
                    <a:srgbClr val="5B677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>
                <a:solidFill>
                  <a:srgbClr val="5B677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368223048"/>
        <c:crosses val="autoZero"/>
        <c:crossBetween val="between"/>
        <c:majorUnit val="1"/>
      </c:valAx>
    </c:plotArea>
    <c:legend>
      <c:legendPos val="t"/>
      <c:layout/>
      <c:overlay val="1"/>
      <c:spPr>
        <a:solidFill>
          <a:schemeClr val="bg1"/>
        </a:solidFill>
      </c:spPr>
      <c:txPr>
        <a:bodyPr/>
        <a:lstStyle/>
        <a:p>
          <a:pPr>
            <a:defRPr sz="1400">
              <a:solidFill>
                <a:srgbClr val="5B6770"/>
              </a:solidFill>
              <a:latin typeface="Arial" panose="020B0604020202020204" pitchFamily="34" charset="0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361950</xdr:colOff>
      <xdr:row>2</xdr:row>
      <xdr:rowOff>109537</xdr:rowOff>
    </xdr:from>
    <xdr:to>
      <xdr:col>26</xdr:col>
      <xdr:colOff>358902</xdr:colOff>
      <xdr:row>27</xdr:row>
      <xdr:rowOff>138493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19050</xdr:colOff>
      <xdr:row>33</xdr:row>
      <xdr:rowOff>80962</xdr:rowOff>
    </xdr:from>
    <xdr:to>
      <xdr:col>26</xdr:col>
      <xdr:colOff>599367</xdr:colOff>
      <xdr:row>47</xdr:row>
      <xdr:rowOff>166306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110218</xdr:colOff>
      <xdr:row>52</xdr:row>
      <xdr:rowOff>101373</xdr:rowOff>
    </xdr:from>
    <xdr:to>
      <xdr:col>27</xdr:col>
      <xdr:colOff>78214</xdr:colOff>
      <xdr:row>66</xdr:row>
      <xdr:rowOff>186717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0</xdr:row>
      <xdr:rowOff>200024</xdr:rowOff>
    </xdr:from>
    <xdr:to>
      <xdr:col>21</xdr:col>
      <xdr:colOff>63246</xdr:colOff>
      <xdr:row>13</xdr:row>
      <xdr:rowOff>85343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</xdr:colOff>
      <xdr:row>15</xdr:row>
      <xdr:rowOff>19049</xdr:rowOff>
    </xdr:from>
    <xdr:to>
      <xdr:col>21</xdr:col>
      <xdr:colOff>82296</xdr:colOff>
      <xdr:row>29</xdr:row>
      <xdr:rowOff>104393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2019_Regulation_10092018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375.53335416667" createdVersion="5" refreshedVersion="5" minRefreshableVersion="3" recordCount="577">
  <cacheSource type="worksheet">
    <worksheetSource ref="A1:F1048576" sheet="Charts" r:id="rId2"/>
  </cacheSource>
  <cacheFields count="6">
    <cacheField name="Month" numFmtId="0">
      <sharedItems containsBlank="1" count="13">
        <s v="Jan"/>
        <s v="Feb"/>
        <s v="Mar"/>
        <s v="Apr"/>
        <s v="May"/>
        <s v="Jun"/>
        <s v="Jul"/>
        <s v="Aug"/>
        <s v="Sep"/>
        <s v="Oct"/>
        <s v="Nov"/>
        <s v="Dec"/>
        <m/>
      </sharedItems>
    </cacheField>
    <cacheField name="Date" numFmtId="0">
      <sharedItems containsNonDate="0" containsDate="1" containsString="0" containsBlank="1" minDate="2018-01-01T00:00:00" maxDate="2018-12-02T00:00:00"/>
    </cacheField>
    <cacheField name="HE" numFmtId="0">
      <sharedItems containsString="0" containsBlank="1" containsNumber="1" containsInteger="1" minValue="1" maxValue="24" count="25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m/>
      </sharedItems>
    </cacheField>
    <cacheField name="Type" numFmtId="0">
      <sharedItems containsBlank="1" count="3">
        <s v="Reg Up"/>
        <s v="Reg Down"/>
        <m/>
      </sharedItems>
    </cacheField>
    <cacheField name="2018 Value" numFmtId="0">
      <sharedItems containsString="0" containsBlank="1" containsNumber="1" containsInteger="1" minValue="156" maxValue="687"/>
    </cacheField>
    <cacheField name="2019 Value" numFmtId="0">
      <sharedItems containsString="0" containsBlank="1" containsNumber="1" containsInteger="1" minValue="0" maxValue="66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77">
  <r>
    <x v="0"/>
    <d v="2018-01-01T00:00:00"/>
    <x v="0"/>
    <x v="0"/>
    <n v="250"/>
    <n v="237"/>
  </r>
  <r>
    <x v="0"/>
    <d v="2018-01-01T00:00:00"/>
    <x v="1"/>
    <x v="0"/>
    <n v="195"/>
    <n v="199"/>
  </r>
  <r>
    <x v="0"/>
    <d v="2018-01-01T00:00:00"/>
    <x v="2"/>
    <x v="0"/>
    <n v="211"/>
    <n v="196"/>
  </r>
  <r>
    <x v="0"/>
    <d v="2018-01-01T00:00:00"/>
    <x v="3"/>
    <x v="0"/>
    <n v="247"/>
    <n v="249"/>
  </r>
  <r>
    <x v="0"/>
    <d v="2018-01-01T00:00:00"/>
    <x v="4"/>
    <x v="0"/>
    <n v="336"/>
    <n v="335"/>
  </r>
  <r>
    <x v="0"/>
    <d v="2018-01-01T00:00:00"/>
    <x v="5"/>
    <x v="0"/>
    <n v="528"/>
    <n v="537"/>
  </r>
  <r>
    <x v="0"/>
    <d v="2018-01-01T00:00:00"/>
    <x v="6"/>
    <x v="0"/>
    <n v="687"/>
    <n v="669"/>
  </r>
  <r>
    <x v="0"/>
    <d v="2018-01-01T00:00:00"/>
    <x v="7"/>
    <x v="0"/>
    <n v="306"/>
    <n v="310"/>
  </r>
  <r>
    <x v="0"/>
    <d v="2018-01-01T00:00:00"/>
    <x v="8"/>
    <x v="0"/>
    <n v="326"/>
    <n v="306"/>
  </r>
  <r>
    <x v="0"/>
    <d v="2018-01-01T00:00:00"/>
    <x v="9"/>
    <x v="0"/>
    <n v="323"/>
    <n v="300"/>
  </r>
  <r>
    <x v="0"/>
    <d v="2018-01-01T00:00:00"/>
    <x v="10"/>
    <x v="0"/>
    <n v="277"/>
    <n v="234"/>
  </r>
  <r>
    <x v="0"/>
    <d v="2018-01-01T00:00:00"/>
    <x v="11"/>
    <x v="0"/>
    <n v="222"/>
    <n v="213"/>
  </r>
  <r>
    <x v="0"/>
    <d v="2018-01-01T00:00:00"/>
    <x v="12"/>
    <x v="0"/>
    <n v="232"/>
    <n v="235"/>
  </r>
  <r>
    <x v="0"/>
    <d v="2018-01-01T00:00:00"/>
    <x v="13"/>
    <x v="0"/>
    <n v="256"/>
    <n v="258"/>
  </r>
  <r>
    <x v="0"/>
    <d v="2018-01-01T00:00:00"/>
    <x v="14"/>
    <x v="0"/>
    <n v="205"/>
    <n v="202"/>
  </r>
  <r>
    <x v="0"/>
    <d v="2018-01-01T00:00:00"/>
    <x v="15"/>
    <x v="0"/>
    <n v="207"/>
    <n v="213"/>
  </r>
  <r>
    <x v="0"/>
    <d v="2018-01-01T00:00:00"/>
    <x v="16"/>
    <x v="0"/>
    <n v="294"/>
    <n v="291"/>
  </r>
  <r>
    <x v="0"/>
    <d v="2018-01-01T00:00:00"/>
    <x v="17"/>
    <x v="0"/>
    <n v="464"/>
    <n v="536"/>
  </r>
  <r>
    <x v="0"/>
    <d v="2018-01-01T00:00:00"/>
    <x v="18"/>
    <x v="0"/>
    <n v="401"/>
    <n v="412"/>
  </r>
  <r>
    <x v="0"/>
    <d v="2018-01-01T00:00:00"/>
    <x v="19"/>
    <x v="0"/>
    <n v="222"/>
    <n v="235"/>
  </r>
  <r>
    <x v="0"/>
    <d v="2018-01-01T00:00:00"/>
    <x v="20"/>
    <x v="0"/>
    <n v="269"/>
    <n v="267"/>
  </r>
  <r>
    <x v="0"/>
    <d v="2018-01-01T00:00:00"/>
    <x v="21"/>
    <x v="0"/>
    <n v="196"/>
    <n v="197"/>
  </r>
  <r>
    <x v="0"/>
    <d v="2018-01-01T00:00:00"/>
    <x v="22"/>
    <x v="0"/>
    <n v="276"/>
    <n v="223"/>
  </r>
  <r>
    <x v="0"/>
    <d v="2018-01-01T00:00:00"/>
    <x v="23"/>
    <x v="0"/>
    <n v="239"/>
    <n v="222"/>
  </r>
  <r>
    <x v="0"/>
    <d v="2018-01-01T00:00:00"/>
    <x v="0"/>
    <x v="1"/>
    <n v="284"/>
    <n v="281"/>
  </r>
  <r>
    <x v="0"/>
    <d v="2018-01-01T00:00:00"/>
    <x v="1"/>
    <x v="1"/>
    <n v="219"/>
    <n v="208"/>
  </r>
  <r>
    <x v="0"/>
    <d v="2018-01-01T00:00:00"/>
    <x v="2"/>
    <x v="1"/>
    <n v="196"/>
    <n v="195"/>
  </r>
  <r>
    <x v="0"/>
    <d v="2018-01-01T00:00:00"/>
    <x v="3"/>
    <x v="1"/>
    <n v="206"/>
    <n v="183"/>
  </r>
  <r>
    <x v="0"/>
    <d v="2018-01-01T00:00:00"/>
    <x v="4"/>
    <x v="1"/>
    <n v="266"/>
    <n v="253"/>
  </r>
  <r>
    <x v="0"/>
    <d v="2018-01-01T00:00:00"/>
    <x v="5"/>
    <x v="1"/>
    <n v="335"/>
    <n v="334"/>
  </r>
  <r>
    <x v="0"/>
    <d v="2018-01-01T00:00:00"/>
    <x v="6"/>
    <x v="1"/>
    <n v="326"/>
    <n v="301"/>
  </r>
  <r>
    <x v="0"/>
    <d v="2018-01-01T00:00:00"/>
    <x v="7"/>
    <x v="1"/>
    <n v="275"/>
    <n v="258"/>
  </r>
  <r>
    <x v="0"/>
    <d v="2018-01-01T00:00:00"/>
    <x v="8"/>
    <x v="1"/>
    <n v="278"/>
    <n v="309"/>
  </r>
  <r>
    <x v="0"/>
    <d v="2018-01-01T00:00:00"/>
    <x v="9"/>
    <x v="1"/>
    <n v="262"/>
    <n v="300"/>
  </r>
  <r>
    <x v="0"/>
    <d v="2018-01-01T00:00:00"/>
    <x v="10"/>
    <x v="1"/>
    <n v="328"/>
    <n v="381"/>
  </r>
  <r>
    <x v="0"/>
    <d v="2018-01-01T00:00:00"/>
    <x v="11"/>
    <x v="1"/>
    <n v="307"/>
    <n v="334"/>
  </r>
  <r>
    <x v="0"/>
    <d v="2018-01-01T00:00:00"/>
    <x v="12"/>
    <x v="1"/>
    <n v="301"/>
    <n v="308"/>
  </r>
  <r>
    <x v="0"/>
    <d v="2018-01-01T00:00:00"/>
    <x v="13"/>
    <x v="1"/>
    <n v="254"/>
    <n v="273"/>
  </r>
  <r>
    <x v="0"/>
    <d v="2018-01-01T00:00:00"/>
    <x v="14"/>
    <x v="1"/>
    <n v="241"/>
    <n v="244"/>
  </r>
  <r>
    <x v="0"/>
    <d v="2018-01-01T00:00:00"/>
    <x v="15"/>
    <x v="1"/>
    <n v="204"/>
    <n v="205"/>
  </r>
  <r>
    <x v="0"/>
    <d v="2018-01-01T00:00:00"/>
    <x v="16"/>
    <x v="1"/>
    <n v="194"/>
    <n v="196"/>
  </r>
  <r>
    <x v="0"/>
    <d v="2018-01-01T00:00:00"/>
    <x v="17"/>
    <x v="1"/>
    <n v="260"/>
    <n v="245"/>
  </r>
  <r>
    <x v="0"/>
    <d v="2018-01-01T00:00:00"/>
    <x v="18"/>
    <x v="1"/>
    <n v="315"/>
    <n v="312"/>
  </r>
  <r>
    <x v="0"/>
    <d v="2018-01-01T00:00:00"/>
    <x v="19"/>
    <x v="1"/>
    <n v="281"/>
    <n v="280"/>
  </r>
  <r>
    <x v="0"/>
    <d v="2018-01-01T00:00:00"/>
    <x v="20"/>
    <x v="1"/>
    <n v="319"/>
    <n v="321"/>
  </r>
  <r>
    <x v="0"/>
    <d v="2018-01-01T00:00:00"/>
    <x v="21"/>
    <x v="1"/>
    <n v="359"/>
    <n v="357"/>
  </r>
  <r>
    <x v="0"/>
    <d v="2018-01-01T00:00:00"/>
    <x v="22"/>
    <x v="1"/>
    <n v="410"/>
    <n v="419"/>
  </r>
  <r>
    <x v="0"/>
    <d v="2018-01-01T00:00:00"/>
    <x v="23"/>
    <x v="1"/>
    <n v="360"/>
    <n v="350"/>
  </r>
  <r>
    <x v="1"/>
    <d v="2018-02-01T00:00:00"/>
    <x v="0"/>
    <x v="0"/>
    <n v="238"/>
    <n v="236"/>
  </r>
  <r>
    <x v="1"/>
    <d v="2018-02-01T00:00:00"/>
    <x v="1"/>
    <x v="0"/>
    <n v="203"/>
    <n v="199"/>
  </r>
  <r>
    <x v="1"/>
    <d v="2018-02-01T00:00:00"/>
    <x v="2"/>
    <x v="0"/>
    <n v="221"/>
    <n v="225"/>
  </r>
  <r>
    <x v="1"/>
    <d v="2018-02-01T00:00:00"/>
    <x v="3"/>
    <x v="0"/>
    <n v="248"/>
    <n v="245"/>
  </r>
  <r>
    <x v="1"/>
    <d v="2018-02-01T00:00:00"/>
    <x v="4"/>
    <x v="0"/>
    <n v="302"/>
    <n v="351"/>
  </r>
  <r>
    <x v="1"/>
    <d v="2018-02-01T00:00:00"/>
    <x v="5"/>
    <x v="0"/>
    <n v="523"/>
    <n v="508"/>
  </r>
  <r>
    <x v="1"/>
    <d v="2018-02-01T00:00:00"/>
    <x v="6"/>
    <x v="0"/>
    <n v="640"/>
    <n v="623"/>
  </r>
  <r>
    <x v="1"/>
    <d v="2018-02-01T00:00:00"/>
    <x v="7"/>
    <x v="0"/>
    <n v="323"/>
    <n v="350"/>
  </r>
  <r>
    <x v="1"/>
    <d v="2018-02-01T00:00:00"/>
    <x v="8"/>
    <x v="0"/>
    <n v="373"/>
    <n v="359"/>
  </r>
  <r>
    <x v="1"/>
    <d v="2018-02-01T00:00:00"/>
    <x v="9"/>
    <x v="0"/>
    <n v="365"/>
    <n v="360"/>
  </r>
  <r>
    <x v="1"/>
    <d v="2018-02-01T00:00:00"/>
    <x v="10"/>
    <x v="0"/>
    <n v="316"/>
    <n v="319"/>
  </r>
  <r>
    <x v="1"/>
    <d v="2018-02-01T00:00:00"/>
    <x v="11"/>
    <x v="0"/>
    <n v="285"/>
    <n v="284"/>
  </r>
  <r>
    <x v="1"/>
    <d v="2018-02-01T00:00:00"/>
    <x v="12"/>
    <x v="0"/>
    <n v="239"/>
    <n v="258"/>
  </r>
  <r>
    <x v="1"/>
    <d v="2018-02-01T00:00:00"/>
    <x v="13"/>
    <x v="0"/>
    <n v="222"/>
    <n v="208"/>
  </r>
  <r>
    <x v="1"/>
    <d v="2018-02-01T00:00:00"/>
    <x v="14"/>
    <x v="0"/>
    <n v="226"/>
    <n v="211"/>
  </r>
  <r>
    <x v="1"/>
    <d v="2018-02-01T00:00:00"/>
    <x v="15"/>
    <x v="0"/>
    <n v="215"/>
    <n v="254"/>
  </r>
  <r>
    <x v="1"/>
    <d v="2018-02-01T00:00:00"/>
    <x v="16"/>
    <x v="0"/>
    <n v="211"/>
    <n v="254"/>
  </r>
  <r>
    <x v="1"/>
    <d v="2018-02-01T00:00:00"/>
    <x v="17"/>
    <x v="0"/>
    <n v="347"/>
    <n v="355"/>
  </r>
  <r>
    <x v="1"/>
    <d v="2018-02-01T00:00:00"/>
    <x v="18"/>
    <x v="0"/>
    <n v="421"/>
    <n v="413"/>
  </r>
  <r>
    <x v="1"/>
    <d v="2018-02-01T00:00:00"/>
    <x v="19"/>
    <x v="0"/>
    <n v="279"/>
    <n v="283"/>
  </r>
  <r>
    <x v="1"/>
    <d v="2018-02-01T00:00:00"/>
    <x v="20"/>
    <x v="0"/>
    <n v="175"/>
    <n v="178"/>
  </r>
  <r>
    <x v="1"/>
    <d v="2018-02-01T00:00:00"/>
    <x v="21"/>
    <x v="0"/>
    <n v="417"/>
    <n v="428"/>
  </r>
  <r>
    <x v="1"/>
    <d v="2018-02-01T00:00:00"/>
    <x v="22"/>
    <x v="0"/>
    <n v="378"/>
    <n v="320"/>
  </r>
  <r>
    <x v="1"/>
    <d v="2018-02-01T00:00:00"/>
    <x v="23"/>
    <x v="0"/>
    <n v="244"/>
    <n v="241"/>
  </r>
  <r>
    <x v="1"/>
    <d v="2018-02-01T00:00:00"/>
    <x v="0"/>
    <x v="1"/>
    <n v="326"/>
    <n v="320"/>
  </r>
  <r>
    <x v="1"/>
    <d v="2018-02-01T00:00:00"/>
    <x v="1"/>
    <x v="1"/>
    <n v="223"/>
    <n v="225"/>
  </r>
  <r>
    <x v="1"/>
    <d v="2018-02-01T00:00:00"/>
    <x v="2"/>
    <x v="1"/>
    <n v="187"/>
    <n v="192"/>
  </r>
  <r>
    <x v="1"/>
    <d v="2018-02-01T00:00:00"/>
    <x v="3"/>
    <x v="1"/>
    <n v="253"/>
    <n v="244"/>
  </r>
  <r>
    <x v="1"/>
    <d v="2018-02-01T00:00:00"/>
    <x v="4"/>
    <x v="1"/>
    <n v="246"/>
    <n v="238"/>
  </r>
  <r>
    <x v="1"/>
    <d v="2018-02-01T00:00:00"/>
    <x v="5"/>
    <x v="1"/>
    <n v="390"/>
    <n v="372"/>
  </r>
  <r>
    <x v="1"/>
    <d v="2018-02-01T00:00:00"/>
    <x v="6"/>
    <x v="1"/>
    <n v="312"/>
    <n v="294"/>
  </r>
  <r>
    <x v="1"/>
    <d v="2018-02-01T00:00:00"/>
    <x v="7"/>
    <x v="1"/>
    <n v="286"/>
    <n v="267"/>
  </r>
  <r>
    <x v="1"/>
    <d v="2018-02-01T00:00:00"/>
    <x v="8"/>
    <x v="1"/>
    <n v="252"/>
    <n v="227"/>
  </r>
  <r>
    <x v="1"/>
    <d v="2018-02-01T00:00:00"/>
    <x v="9"/>
    <x v="1"/>
    <n v="327"/>
    <n v="264"/>
  </r>
  <r>
    <x v="1"/>
    <d v="2018-02-01T00:00:00"/>
    <x v="10"/>
    <x v="1"/>
    <n v="301"/>
    <n v="266"/>
  </r>
  <r>
    <x v="1"/>
    <d v="2018-02-01T00:00:00"/>
    <x v="11"/>
    <x v="1"/>
    <n v="259"/>
    <n v="270"/>
  </r>
  <r>
    <x v="1"/>
    <d v="2018-02-01T00:00:00"/>
    <x v="12"/>
    <x v="1"/>
    <n v="271"/>
    <n v="268"/>
  </r>
  <r>
    <x v="1"/>
    <d v="2018-02-01T00:00:00"/>
    <x v="13"/>
    <x v="1"/>
    <n v="248"/>
    <n v="257"/>
  </r>
  <r>
    <x v="1"/>
    <d v="2018-02-01T00:00:00"/>
    <x v="14"/>
    <x v="1"/>
    <n v="233"/>
    <n v="233"/>
  </r>
  <r>
    <x v="1"/>
    <d v="2018-02-01T00:00:00"/>
    <x v="15"/>
    <x v="1"/>
    <n v="213"/>
    <n v="211"/>
  </r>
  <r>
    <x v="1"/>
    <d v="2018-02-01T00:00:00"/>
    <x v="16"/>
    <x v="1"/>
    <n v="212"/>
    <n v="212"/>
  </r>
  <r>
    <x v="1"/>
    <d v="2018-02-01T00:00:00"/>
    <x v="17"/>
    <x v="1"/>
    <n v="205"/>
    <n v="204"/>
  </r>
  <r>
    <x v="1"/>
    <d v="2018-02-01T00:00:00"/>
    <x v="18"/>
    <x v="1"/>
    <n v="341"/>
    <n v="335"/>
  </r>
  <r>
    <x v="1"/>
    <d v="2018-02-01T00:00:00"/>
    <x v="19"/>
    <x v="1"/>
    <n v="354"/>
    <n v="350"/>
  </r>
  <r>
    <x v="1"/>
    <d v="2018-02-01T00:00:00"/>
    <x v="20"/>
    <x v="1"/>
    <n v="382"/>
    <n v="377"/>
  </r>
  <r>
    <x v="1"/>
    <d v="2018-02-01T00:00:00"/>
    <x v="21"/>
    <x v="1"/>
    <n v="402"/>
    <n v="398"/>
  </r>
  <r>
    <x v="1"/>
    <d v="2018-02-01T00:00:00"/>
    <x v="22"/>
    <x v="1"/>
    <n v="442"/>
    <n v="438"/>
  </r>
  <r>
    <x v="1"/>
    <d v="2018-02-01T00:00:00"/>
    <x v="23"/>
    <x v="1"/>
    <n v="347"/>
    <n v="341"/>
  </r>
  <r>
    <x v="2"/>
    <d v="2018-03-01T00:00:00"/>
    <x v="0"/>
    <x v="0"/>
    <n v="250"/>
    <n v="237"/>
  </r>
  <r>
    <x v="2"/>
    <d v="2018-03-01T00:00:00"/>
    <x v="1"/>
    <x v="0"/>
    <n v="222"/>
    <n v="206"/>
  </r>
  <r>
    <x v="2"/>
    <d v="2018-03-01T00:00:00"/>
    <x v="2"/>
    <x v="0"/>
    <n v="221"/>
    <n v="234"/>
  </r>
  <r>
    <x v="2"/>
    <d v="2018-03-01T00:00:00"/>
    <x v="3"/>
    <x v="0"/>
    <n v="230"/>
    <n v="231"/>
  </r>
  <r>
    <x v="2"/>
    <d v="2018-03-01T00:00:00"/>
    <x v="4"/>
    <x v="0"/>
    <n v="299"/>
    <n v="306"/>
  </r>
  <r>
    <x v="2"/>
    <d v="2018-03-01T00:00:00"/>
    <x v="5"/>
    <x v="0"/>
    <n v="477"/>
    <n v="475"/>
  </r>
  <r>
    <x v="2"/>
    <d v="2018-03-01T00:00:00"/>
    <x v="6"/>
    <x v="0"/>
    <n v="578"/>
    <n v="587"/>
  </r>
  <r>
    <x v="2"/>
    <d v="2018-03-01T00:00:00"/>
    <x v="7"/>
    <x v="0"/>
    <n v="357"/>
    <n v="354"/>
  </r>
  <r>
    <x v="2"/>
    <d v="2018-03-01T00:00:00"/>
    <x v="8"/>
    <x v="0"/>
    <n v="362"/>
    <n v="352"/>
  </r>
  <r>
    <x v="2"/>
    <d v="2018-03-01T00:00:00"/>
    <x v="9"/>
    <x v="0"/>
    <n v="316"/>
    <n v="327"/>
  </r>
  <r>
    <x v="2"/>
    <d v="2018-03-01T00:00:00"/>
    <x v="10"/>
    <x v="0"/>
    <n v="323"/>
    <n v="324"/>
  </r>
  <r>
    <x v="2"/>
    <d v="2018-03-01T00:00:00"/>
    <x v="11"/>
    <x v="0"/>
    <n v="365"/>
    <n v="359"/>
  </r>
  <r>
    <x v="2"/>
    <d v="2018-03-01T00:00:00"/>
    <x v="12"/>
    <x v="0"/>
    <n v="299"/>
    <n v="293"/>
  </r>
  <r>
    <x v="2"/>
    <d v="2018-03-01T00:00:00"/>
    <x v="13"/>
    <x v="0"/>
    <n v="295"/>
    <n v="303"/>
  </r>
  <r>
    <x v="2"/>
    <d v="2018-03-01T00:00:00"/>
    <x v="14"/>
    <x v="0"/>
    <n v="263"/>
    <n v="264"/>
  </r>
  <r>
    <x v="2"/>
    <d v="2018-03-01T00:00:00"/>
    <x v="15"/>
    <x v="0"/>
    <n v="278"/>
    <n v="275"/>
  </r>
  <r>
    <x v="2"/>
    <d v="2018-03-01T00:00:00"/>
    <x v="16"/>
    <x v="0"/>
    <n v="282"/>
    <n v="279"/>
  </r>
  <r>
    <x v="2"/>
    <d v="2018-03-01T00:00:00"/>
    <x v="17"/>
    <x v="0"/>
    <n v="235"/>
    <n v="251"/>
  </r>
  <r>
    <x v="2"/>
    <d v="2018-03-01T00:00:00"/>
    <x v="18"/>
    <x v="0"/>
    <n v="307"/>
    <n v="337"/>
  </r>
  <r>
    <x v="2"/>
    <d v="2018-03-01T00:00:00"/>
    <x v="19"/>
    <x v="0"/>
    <n v="335"/>
    <n v="349"/>
  </r>
  <r>
    <x v="2"/>
    <d v="2018-03-01T00:00:00"/>
    <x v="20"/>
    <x v="0"/>
    <n v="234"/>
    <n v="232"/>
  </r>
  <r>
    <x v="2"/>
    <d v="2018-03-01T00:00:00"/>
    <x v="21"/>
    <x v="0"/>
    <n v="221"/>
    <n v="226"/>
  </r>
  <r>
    <x v="2"/>
    <d v="2018-03-01T00:00:00"/>
    <x v="22"/>
    <x v="0"/>
    <n v="305"/>
    <n v="262"/>
  </r>
  <r>
    <x v="2"/>
    <d v="2018-03-01T00:00:00"/>
    <x v="23"/>
    <x v="0"/>
    <n v="291"/>
    <n v="290"/>
  </r>
  <r>
    <x v="2"/>
    <d v="2018-03-01T00:00:00"/>
    <x v="0"/>
    <x v="1"/>
    <n v="330"/>
    <n v="324"/>
  </r>
  <r>
    <x v="2"/>
    <d v="2018-03-01T00:00:00"/>
    <x v="1"/>
    <x v="1"/>
    <n v="276"/>
    <n v="273"/>
  </r>
  <r>
    <x v="2"/>
    <d v="2018-03-01T00:00:00"/>
    <x v="2"/>
    <x v="1"/>
    <n v="225"/>
    <n v="210"/>
  </r>
  <r>
    <x v="2"/>
    <d v="2018-03-01T00:00:00"/>
    <x v="3"/>
    <x v="1"/>
    <n v="193"/>
    <n v="178"/>
  </r>
  <r>
    <x v="2"/>
    <d v="2018-03-01T00:00:00"/>
    <x v="4"/>
    <x v="1"/>
    <n v="261"/>
    <n v="225"/>
  </r>
  <r>
    <x v="2"/>
    <d v="2018-03-01T00:00:00"/>
    <x v="5"/>
    <x v="1"/>
    <n v="405"/>
    <n v="321"/>
  </r>
  <r>
    <x v="2"/>
    <d v="2018-03-01T00:00:00"/>
    <x v="6"/>
    <x v="1"/>
    <n v="318"/>
    <n v="289"/>
  </r>
  <r>
    <x v="2"/>
    <d v="2018-03-01T00:00:00"/>
    <x v="7"/>
    <x v="1"/>
    <n v="293"/>
    <n v="264"/>
  </r>
  <r>
    <x v="2"/>
    <d v="2018-03-01T00:00:00"/>
    <x v="8"/>
    <x v="1"/>
    <n v="234"/>
    <n v="205"/>
  </r>
  <r>
    <x v="2"/>
    <d v="2018-03-01T00:00:00"/>
    <x v="9"/>
    <x v="1"/>
    <n v="247"/>
    <n v="262"/>
  </r>
  <r>
    <x v="2"/>
    <d v="2018-03-01T00:00:00"/>
    <x v="10"/>
    <x v="1"/>
    <n v="264"/>
    <n v="317"/>
  </r>
  <r>
    <x v="2"/>
    <d v="2018-03-01T00:00:00"/>
    <x v="11"/>
    <x v="1"/>
    <n v="220"/>
    <n v="210"/>
  </r>
  <r>
    <x v="2"/>
    <d v="2018-03-01T00:00:00"/>
    <x v="12"/>
    <x v="1"/>
    <n v="217"/>
    <n v="197"/>
  </r>
  <r>
    <x v="2"/>
    <d v="2018-03-01T00:00:00"/>
    <x v="13"/>
    <x v="1"/>
    <n v="208"/>
    <n v="203"/>
  </r>
  <r>
    <x v="2"/>
    <d v="2018-03-01T00:00:00"/>
    <x v="14"/>
    <x v="1"/>
    <n v="208"/>
    <n v="204"/>
  </r>
  <r>
    <x v="2"/>
    <d v="2018-03-01T00:00:00"/>
    <x v="15"/>
    <x v="1"/>
    <n v="221"/>
    <n v="226"/>
  </r>
  <r>
    <x v="2"/>
    <d v="2018-03-01T00:00:00"/>
    <x v="16"/>
    <x v="1"/>
    <n v="240"/>
    <n v="246"/>
  </r>
  <r>
    <x v="2"/>
    <d v="2018-03-01T00:00:00"/>
    <x v="17"/>
    <x v="1"/>
    <n v="244"/>
    <n v="245"/>
  </r>
  <r>
    <x v="2"/>
    <d v="2018-03-01T00:00:00"/>
    <x v="18"/>
    <x v="1"/>
    <n v="318"/>
    <n v="315"/>
  </r>
  <r>
    <x v="2"/>
    <d v="2018-03-01T00:00:00"/>
    <x v="19"/>
    <x v="1"/>
    <n v="341"/>
    <n v="341"/>
  </r>
  <r>
    <x v="2"/>
    <d v="2018-03-01T00:00:00"/>
    <x v="20"/>
    <x v="1"/>
    <n v="390"/>
    <n v="393"/>
  </r>
  <r>
    <x v="2"/>
    <d v="2018-03-01T00:00:00"/>
    <x v="21"/>
    <x v="1"/>
    <n v="493"/>
    <n v="495"/>
  </r>
  <r>
    <x v="2"/>
    <d v="2018-03-01T00:00:00"/>
    <x v="22"/>
    <x v="1"/>
    <n v="527"/>
    <n v="527"/>
  </r>
  <r>
    <x v="2"/>
    <d v="2018-03-01T00:00:00"/>
    <x v="23"/>
    <x v="1"/>
    <n v="417"/>
    <n v="416"/>
  </r>
  <r>
    <x v="3"/>
    <d v="2018-04-01T00:00:00"/>
    <x v="0"/>
    <x v="0"/>
    <n v="271"/>
    <n v="267"/>
  </r>
  <r>
    <x v="3"/>
    <d v="2018-04-01T00:00:00"/>
    <x v="1"/>
    <x v="0"/>
    <n v="219"/>
    <n v="212"/>
  </r>
  <r>
    <x v="3"/>
    <d v="2018-04-01T00:00:00"/>
    <x v="2"/>
    <x v="0"/>
    <n v="230"/>
    <n v="224"/>
  </r>
  <r>
    <x v="3"/>
    <d v="2018-04-01T00:00:00"/>
    <x v="3"/>
    <x v="0"/>
    <n v="263"/>
    <n v="256"/>
  </r>
  <r>
    <x v="3"/>
    <d v="2018-04-01T00:00:00"/>
    <x v="4"/>
    <x v="0"/>
    <n v="335"/>
    <n v="325"/>
  </r>
  <r>
    <x v="3"/>
    <d v="2018-04-01T00:00:00"/>
    <x v="5"/>
    <x v="0"/>
    <n v="456"/>
    <n v="448"/>
  </r>
  <r>
    <x v="3"/>
    <d v="2018-04-01T00:00:00"/>
    <x v="6"/>
    <x v="0"/>
    <n v="575"/>
    <n v="576"/>
  </r>
  <r>
    <x v="3"/>
    <d v="2018-04-01T00:00:00"/>
    <x v="7"/>
    <x v="0"/>
    <n v="287"/>
    <n v="310"/>
  </r>
  <r>
    <x v="3"/>
    <d v="2018-04-01T00:00:00"/>
    <x v="8"/>
    <x v="0"/>
    <n v="359"/>
    <n v="348"/>
  </r>
  <r>
    <x v="3"/>
    <d v="2018-04-01T00:00:00"/>
    <x v="9"/>
    <x v="0"/>
    <n v="321"/>
    <n v="317"/>
  </r>
  <r>
    <x v="3"/>
    <d v="2018-04-01T00:00:00"/>
    <x v="10"/>
    <x v="0"/>
    <n v="373"/>
    <n v="371"/>
  </r>
  <r>
    <x v="3"/>
    <d v="2018-04-01T00:00:00"/>
    <x v="11"/>
    <x v="0"/>
    <n v="332"/>
    <n v="328"/>
  </r>
  <r>
    <x v="3"/>
    <d v="2018-04-01T00:00:00"/>
    <x v="12"/>
    <x v="0"/>
    <n v="347"/>
    <n v="344"/>
  </r>
  <r>
    <x v="3"/>
    <d v="2018-04-01T00:00:00"/>
    <x v="13"/>
    <x v="0"/>
    <n v="336"/>
    <n v="334"/>
  </r>
  <r>
    <x v="3"/>
    <d v="2018-04-01T00:00:00"/>
    <x v="14"/>
    <x v="0"/>
    <n v="282"/>
    <n v="285"/>
  </r>
  <r>
    <x v="3"/>
    <d v="2018-04-01T00:00:00"/>
    <x v="15"/>
    <x v="0"/>
    <n v="290"/>
    <n v="294"/>
  </r>
  <r>
    <x v="3"/>
    <d v="2018-04-01T00:00:00"/>
    <x v="16"/>
    <x v="0"/>
    <n v="318"/>
    <n v="319"/>
  </r>
  <r>
    <x v="3"/>
    <d v="2018-04-01T00:00:00"/>
    <x v="17"/>
    <x v="0"/>
    <n v="215"/>
    <n v="257"/>
  </r>
  <r>
    <x v="3"/>
    <d v="2018-04-01T00:00:00"/>
    <x v="18"/>
    <x v="0"/>
    <n v="229"/>
    <n v="235"/>
  </r>
  <r>
    <x v="3"/>
    <d v="2018-04-01T00:00:00"/>
    <x v="19"/>
    <x v="0"/>
    <n v="361"/>
    <n v="365"/>
  </r>
  <r>
    <x v="3"/>
    <d v="2018-04-01T00:00:00"/>
    <x v="20"/>
    <x v="0"/>
    <n v="402"/>
    <n v="400"/>
  </r>
  <r>
    <x v="3"/>
    <d v="2018-04-01T00:00:00"/>
    <x v="21"/>
    <x v="0"/>
    <n v="219"/>
    <n v="218"/>
  </r>
  <r>
    <x v="3"/>
    <d v="2018-04-01T00:00:00"/>
    <x v="22"/>
    <x v="0"/>
    <n v="236"/>
    <n v="237"/>
  </r>
  <r>
    <x v="3"/>
    <d v="2018-04-01T00:00:00"/>
    <x v="23"/>
    <x v="0"/>
    <n v="333"/>
    <n v="444"/>
  </r>
  <r>
    <x v="3"/>
    <d v="2018-04-01T00:00:00"/>
    <x v="0"/>
    <x v="1"/>
    <n v="442"/>
    <n v="436"/>
  </r>
  <r>
    <x v="3"/>
    <d v="2018-04-01T00:00:00"/>
    <x v="1"/>
    <x v="1"/>
    <n v="292"/>
    <n v="286"/>
  </r>
  <r>
    <x v="3"/>
    <d v="2018-04-01T00:00:00"/>
    <x v="2"/>
    <x v="1"/>
    <n v="267"/>
    <n v="251"/>
  </r>
  <r>
    <x v="3"/>
    <d v="2018-04-01T00:00:00"/>
    <x v="3"/>
    <x v="1"/>
    <n v="232"/>
    <n v="207"/>
  </r>
  <r>
    <x v="3"/>
    <d v="2018-04-01T00:00:00"/>
    <x v="4"/>
    <x v="1"/>
    <n v="209"/>
    <n v="194"/>
  </r>
  <r>
    <x v="3"/>
    <d v="2018-04-01T00:00:00"/>
    <x v="5"/>
    <x v="1"/>
    <n v="308"/>
    <n v="303"/>
  </r>
  <r>
    <x v="3"/>
    <d v="2018-04-01T00:00:00"/>
    <x v="6"/>
    <x v="1"/>
    <n v="290"/>
    <n v="289"/>
  </r>
  <r>
    <x v="3"/>
    <d v="2018-04-01T00:00:00"/>
    <x v="7"/>
    <x v="1"/>
    <n v="229"/>
    <n v="226"/>
  </r>
  <r>
    <x v="3"/>
    <d v="2018-04-01T00:00:00"/>
    <x v="8"/>
    <x v="1"/>
    <n v="202"/>
    <n v="205"/>
  </r>
  <r>
    <x v="3"/>
    <d v="2018-04-01T00:00:00"/>
    <x v="9"/>
    <x v="1"/>
    <n v="209"/>
    <n v="209"/>
  </r>
  <r>
    <x v="3"/>
    <d v="2018-04-01T00:00:00"/>
    <x v="10"/>
    <x v="1"/>
    <n v="212"/>
    <n v="211"/>
  </r>
  <r>
    <x v="3"/>
    <d v="2018-04-01T00:00:00"/>
    <x v="11"/>
    <x v="1"/>
    <n v="173"/>
    <n v="186"/>
  </r>
  <r>
    <x v="3"/>
    <d v="2018-04-01T00:00:00"/>
    <x v="12"/>
    <x v="1"/>
    <n v="164"/>
    <n v="216"/>
  </r>
  <r>
    <x v="3"/>
    <d v="2018-04-01T00:00:00"/>
    <x v="13"/>
    <x v="1"/>
    <n v="207"/>
    <n v="216"/>
  </r>
  <r>
    <x v="3"/>
    <d v="2018-04-01T00:00:00"/>
    <x v="14"/>
    <x v="1"/>
    <n v="222"/>
    <n v="226"/>
  </r>
  <r>
    <x v="3"/>
    <d v="2018-04-01T00:00:00"/>
    <x v="15"/>
    <x v="1"/>
    <n v="208"/>
    <n v="210"/>
  </r>
  <r>
    <x v="3"/>
    <d v="2018-04-01T00:00:00"/>
    <x v="16"/>
    <x v="1"/>
    <n v="267"/>
    <n v="262"/>
  </r>
  <r>
    <x v="3"/>
    <d v="2018-04-01T00:00:00"/>
    <x v="17"/>
    <x v="1"/>
    <n v="300"/>
    <n v="294"/>
  </r>
  <r>
    <x v="3"/>
    <d v="2018-04-01T00:00:00"/>
    <x v="18"/>
    <x v="1"/>
    <n v="352"/>
    <n v="349"/>
  </r>
  <r>
    <x v="3"/>
    <d v="2018-04-01T00:00:00"/>
    <x v="19"/>
    <x v="1"/>
    <n v="384"/>
    <n v="377"/>
  </r>
  <r>
    <x v="3"/>
    <d v="2018-04-01T00:00:00"/>
    <x v="20"/>
    <x v="1"/>
    <n v="387"/>
    <n v="386"/>
  </r>
  <r>
    <x v="3"/>
    <d v="2018-04-01T00:00:00"/>
    <x v="21"/>
    <x v="1"/>
    <n v="499"/>
    <n v="494"/>
  </r>
  <r>
    <x v="3"/>
    <d v="2018-04-01T00:00:00"/>
    <x v="22"/>
    <x v="1"/>
    <n v="534"/>
    <n v="489"/>
  </r>
  <r>
    <x v="3"/>
    <d v="2018-04-01T00:00:00"/>
    <x v="23"/>
    <x v="1"/>
    <n v="509"/>
    <n v="496"/>
  </r>
  <r>
    <x v="4"/>
    <d v="2018-05-01T00:00:00"/>
    <x v="0"/>
    <x v="0"/>
    <n v="359"/>
    <n v="276"/>
  </r>
  <r>
    <x v="4"/>
    <d v="2018-05-01T00:00:00"/>
    <x v="1"/>
    <x v="0"/>
    <n v="254"/>
    <n v="200"/>
  </r>
  <r>
    <x v="4"/>
    <d v="2018-05-01T00:00:00"/>
    <x v="2"/>
    <x v="0"/>
    <n v="238"/>
    <n v="217"/>
  </r>
  <r>
    <x v="4"/>
    <d v="2018-05-01T00:00:00"/>
    <x v="3"/>
    <x v="0"/>
    <n v="233"/>
    <n v="229"/>
  </r>
  <r>
    <x v="4"/>
    <d v="2018-05-01T00:00:00"/>
    <x v="4"/>
    <x v="0"/>
    <n v="289"/>
    <n v="282"/>
  </r>
  <r>
    <x v="4"/>
    <d v="2018-05-01T00:00:00"/>
    <x v="5"/>
    <x v="0"/>
    <n v="453"/>
    <n v="453"/>
  </r>
  <r>
    <x v="4"/>
    <d v="2018-05-01T00:00:00"/>
    <x v="6"/>
    <x v="0"/>
    <n v="605"/>
    <n v="608"/>
  </r>
  <r>
    <x v="4"/>
    <d v="2018-05-01T00:00:00"/>
    <x v="7"/>
    <x v="0"/>
    <n v="384"/>
    <n v="439"/>
  </r>
  <r>
    <x v="4"/>
    <d v="2018-05-01T00:00:00"/>
    <x v="8"/>
    <x v="0"/>
    <n v="440"/>
    <n v="440"/>
  </r>
  <r>
    <x v="4"/>
    <d v="2018-05-01T00:00:00"/>
    <x v="9"/>
    <x v="0"/>
    <n v="393"/>
    <n v="479"/>
  </r>
  <r>
    <x v="4"/>
    <d v="2018-05-01T00:00:00"/>
    <x v="10"/>
    <x v="0"/>
    <n v="409"/>
    <n v="513"/>
  </r>
  <r>
    <x v="4"/>
    <d v="2018-05-01T00:00:00"/>
    <x v="11"/>
    <x v="0"/>
    <n v="403"/>
    <n v="515"/>
  </r>
  <r>
    <x v="4"/>
    <d v="2018-05-01T00:00:00"/>
    <x v="12"/>
    <x v="0"/>
    <n v="360"/>
    <n v="431"/>
  </r>
  <r>
    <x v="4"/>
    <d v="2018-05-01T00:00:00"/>
    <x v="13"/>
    <x v="0"/>
    <n v="314"/>
    <n v="339"/>
  </r>
  <r>
    <x v="4"/>
    <d v="2018-05-01T00:00:00"/>
    <x v="14"/>
    <x v="0"/>
    <n v="294"/>
    <n v="342"/>
  </r>
  <r>
    <x v="4"/>
    <d v="2018-05-01T00:00:00"/>
    <x v="15"/>
    <x v="0"/>
    <n v="315"/>
    <n v="331"/>
  </r>
  <r>
    <x v="4"/>
    <d v="2018-05-01T00:00:00"/>
    <x v="16"/>
    <x v="0"/>
    <n v="259"/>
    <n v="296"/>
  </r>
  <r>
    <x v="4"/>
    <d v="2018-05-01T00:00:00"/>
    <x v="17"/>
    <x v="0"/>
    <n v="254"/>
    <n v="236"/>
  </r>
  <r>
    <x v="4"/>
    <d v="2018-05-01T00:00:00"/>
    <x v="18"/>
    <x v="0"/>
    <n v="260"/>
    <n v="260"/>
  </r>
  <r>
    <x v="4"/>
    <d v="2018-05-01T00:00:00"/>
    <x v="19"/>
    <x v="0"/>
    <n v="332"/>
    <n v="330"/>
  </r>
  <r>
    <x v="4"/>
    <d v="2018-05-01T00:00:00"/>
    <x v="20"/>
    <x v="0"/>
    <n v="305"/>
    <n v="303"/>
  </r>
  <r>
    <x v="4"/>
    <d v="2018-05-01T00:00:00"/>
    <x v="21"/>
    <x v="0"/>
    <n v="282"/>
    <n v="224"/>
  </r>
  <r>
    <x v="4"/>
    <d v="2018-05-01T00:00:00"/>
    <x v="22"/>
    <x v="0"/>
    <n v="399"/>
    <n v="278"/>
  </r>
  <r>
    <x v="4"/>
    <d v="2018-05-01T00:00:00"/>
    <x v="23"/>
    <x v="0"/>
    <n v="293"/>
    <n v="247"/>
  </r>
  <r>
    <x v="4"/>
    <d v="2018-05-01T00:00:00"/>
    <x v="0"/>
    <x v="1"/>
    <n v="436"/>
    <n v="430"/>
  </r>
  <r>
    <x v="4"/>
    <d v="2018-05-01T00:00:00"/>
    <x v="1"/>
    <x v="1"/>
    <n v="333"/>
    <n v="325"/>
  </r>
  <r>
    <x v="4"/>
    <d v="2018-05-01T00:00:00"/>
    <x v="2"/>
    <x v="1"/>
    <n v="286"/>
    <n v="264"/>
  </r>
  <r>
    <x v="4"/>
    <d v="2018-05-01T00:00:00"/>
    <x v="3"/>
    <x v="1"/>
    <n v="236"/>
    <n v="210"/>
  </r>
  <r>
    <x v="4"/>
    <d v="2018-05-01T00:00:00"/>
    <x v="4"/>
    <x v="1"/>
    <n v="213"/>
    <n v="184"/>
  </r>
  <r>
    <x v="4"/>
    <d v="2018-05-01T00:00:00"/>
    <x v="5"/>
    <x v="1"/>
    <n v="367"/>
    <n v="331"/>
  </r>
  <r>
    <x v="4"/>
    <d v="2018-05-01T00:00:00"/>
    <x v="6"/>
    <x v="1"/>
    <n v="319"/>
    <n v="292"/>
  </r>
  <r>
    <x v="4"/>
    <d v="2018-05-01T00:00:00"/>
    <x v="7"/>
    <x v="1"/>
    <n v="223"/>
    <n v="199"/>
  </r>
  <r>
    <x v="4"/>
    <d v="2018-05-01T00:00:00"/>
    <x v="8"/>
    <x v="1"/>
    <n v="272"/>
    <n v="256"/>
  </r>
  <r>
    <x v="4"/>
    <d v="2018-05-01T00:00:00"/>
    <x v="9"/>
    <x v="1"/>
    <n v="255"/>
    <n v="224"/>
  </r>
  <r>
    <x v="4"/>
    <d v="2018-05-01T00:00:00"/>
    <x v="10"/>
    <x v="1"/>
    <n v="228"/>
    <n v="245"/>
  </r>
  <r>
    <x v="4"/>
    <d v="2018-05-01T00:00:00"/>
    <x v="11"/>
    <x v="1"/>
    <n v="212"/>
    <n v="197"/>
  </r>
  <r>
    <x v="4"/>
    <d v="2018-05-01T00:00:00"/>
    <x v="12"/>
    <x v="1"/>
    <n v="191"/>
    <n v="187"/>
  </r>
  <r>
    <x v="4"/>
    <d v="2018-05-01T00:00:00"/>
    <x v="13"/>
    <x v="1"/>
    <n v="193"/>
    <n v="186"/>
  </r>
  <r>
    <x v="4"/>
    <d v="2018-05-01T00:00:00"/>
    <x v="14"/>
    <x v="1"/>
    <n v="218"/>
    <n v="212"/>
  </r>
  <r>
    <x v="4"/>
    <d v="2018-05-01T00:00:00"/>
    <x v="15"/>
    <x v="1"/>
    <n v="229"/>
    <n v="224"/>
  </r>
  <r>
    <x v="4"/>
    <d v="2018-05-01T00:00:00"/>
    <x v="16"/>
    <x v="1"/>
    <n v="287"/>
    <n v="271"/>
  </r>
  <r>
    <x v="4"/>
    <d v="2018-05-01T00:00:00"/>
    <x v="17"/>
    <x v="1"/>
    <n v="322"/>
    <n v="325"/>
  </r>
  <r>
    <x v="4"/>
    <d v="2018-05-01T00:00:00"/>
    <x v="18"/>
    <x v="1"/>
    <n v="412"/>
    <n v="431"/>
  </r>
  <r>
    <x v="4"/>
    <d v="2018-05-01T00:00:00"/>
    <x v="19"/>
    <x v="1"/>
    <n v="365"/>
    <n v="444"/>
  </r>
  <r>
    <x v="4"/>
    <d v="2018-05-01T00:00:00"/>
    <x v="20"/>
    <x v="1"/>
    <n v="387"/>
    <n v="389"/>
  </r>
  <r>
    <x v="4"/>
    <d v="2018-05-01T00:00:00"/>
    <x v="21"/>
    <x v="1"/>
    <n v="531"/>
    <n v="541"/>
  </r>
  <r>
    <x v="4"/>
    <d v="2018-05-01T00:00:00"/>
    <x v="22"/>
    <x v="1"/>
    <n v="604"/>
    <n v="601"/>
  </r>
  <r>
    <x v="4"/>
    <d v="2018-05-01T00:00:00"/>
    <x v="23"/>
    <x v="1"/>
    <n v="569"/>
    <n v="563"/>
  </r>
  <r>
    <x v="5"/>
    <d v="2018-06-01T00:00:00"/>
    <x v="0"/>
    <x v="0"/>
    <n v="353"/>
    <n v="288"/>
  </r>
  <r>
    <x v="5"/>
    <d v="2018-06-01T00:00:00"/>
    <x v="1"/>
    <x v="0"/>
    <n v="293"/>
    <n v="192"/>
  </r>
  <r>
    <x v="5"/>
    <d v="2018-06-01T00:00:00"/>
    <x v="2"/>
    <x v="0"/>
    <n v="220"/>
    <n v="205"/>
  </r>
  <r>
    <x v="5"/>
    <d v="2018-06-01T00:00:00"/>
    <x v="3"/>
    <x v="0"/>
    <n v="272"/>
    <n v="268"/>
  </r>
  <r>
    <x v="5"/>
    <d v="2018-06-01T00:00:00"/>
    <x v="4"/>
    <x v="0"/>
    <n v="229"/>
    <n v="266"/>
  </r>
  <r>
    <x v="5"/>
    <d v="2018-06-01T00:00:00"/>
    <x v="5"/>
    <x v="0"/>
    <n v="383"/>
    <n v="391"/>
  </r>
  <r>
    <x v="5"/>
    <d v="2018-06-01T00:00:00"/>
    <x v="6"/>
    <x v="0"/>
    <n v="467"/>
    <n v="468"/>
  </r>
  <r>
    <x v="5"/>
    <d v="2018-06-01T00:00:00"/>
    <x v="7"/>
    <x v="0"/>
    <n v="444"/>
    <n v="389"/>
  </r>
  <r>
    <x v="5"/>
    <d v="2018-06-01T00:00:00"/>
    <x v="8"/>
    <x v="0"/>
    <n v="467"/>
    <n v="419"/>
  </r>
  <r>
    <x v="5"/>
    <d v="2018-06-01T00:00:00"/>
    <x v="9"/>
    <x v="0"/>
    <n v="459"/>
    <n v="478"/>
  </r>
  <r>
    <x v="5"/>
    <d v="2018-06-01T00:00:00"/>
    <x v="10"/>
    <x v="0"/>
    <n v="523"/>
    <n v="522"/>
  </r>
  <r>
    <x v="5"/>
    <d v="2018-06-01T00:00:00"/>
    <x v="11"/>
    <x v="0"/>
    <n v="470"/>
    <n v="509"/>
  </r>
  <r>
    <x v="5"/>
    <d v="2018-06-01T00:00:00"/>
    <x v="12"/>
    <x v="0"/>
    <n v="391"/>
    <n v="462"/>
  </r>
  <r>
    <x v="5"/>
    <d v="2018-06-01T00:00:00"/>
    <x v="13"/>
    <x v="0"/>
    <n v="321"/>
    <n v="408"/>
  </r>
  <r>
    <x v="5"/>
    <d v="2018-06-01T00:00:00"/>
    <x v="14"/>
    <x v="0"/>
    <n v="267"/>
    <n v="329"/>
  </r>
  <r>
    <x v="5"/>
    <d v="2018-06-01T00:00:00"/>
    <x v="15"/>
    <x v="0"/>
    <n v="247"/>
    <n v="282"/>
  </r>
  <r>
    <x v="5"/>
    <d v="2018-06-01T00:00:00"/>
    <x v="16"/>
    <x v="0"/>
    <n v="222"/>
    <n v="228"/>
  </r>
  <r>
    <x v="5"/>
    <d v="2018-06-01T00:00:00"/>
    <x v="17"/>
    <x v="0"/>
    <n v="215"/>
    <n v="195"/>
  </r>
  <r>
    <x v="5"/>
    <d v="2018-06-01T00:00:00"/>
    <x v="18"/>
    <x v="0"/>
    <n v="239"/>
    <n v="213"/>
  </r>
  <r>
    <x v="5"/>
    <d v="2018-06-01T00:00:00"/>
    <x v="19"/>
    <x v="0"/>
    <n v="258"/>
    <n v="253"/>
  </r>
  <r>
    <x v="5"/>
    <d v="2018-06-01T00:00:00"/>
    <x v="20"/>
    <x v="0"/>
    <n v="238"/>
    <n v="237"/>
  </r>
  <r>
    <x v="5"/>
    <d v="2018-06-01T00:00:00"/>
    <x v="21"/>
    <x v="0"/>
    <n v="250"/>
    <n v="191"/>
  </r>
  <r>
    <x v="5"/>
    <d v="2018-06-01T00:00:00"/>
    <x v="22"/>
    <x v="0"/>
    <n v="355"/>
    <n v="232"/>
  </r>
  <r>
    <x v="5"/>
    <d v="2018-06-01T00:00:00"/>
    <x v="23"/>
    <x v="0"/>
    <n v="325"/>
    <n v="297"/>
  </r>
  <r>
    <x v="5"/>
    <d v="2018-06-01T00:00:00"/>
    <x v="0"/>
    <x v="1"/>
    <n v="414"/>
    <n v="466"/>
  </r>
  <r>
    <x v="5"/>
    <d v="2018-06-01T00:00:00"/>
    <x v="1"/>
    <x v="1"/>
    <n v="317"/>
    <n v="378"/>
  </r>
  <r>
    <x v="5"/>
    <d v="2018-06-01T00:00:00"/>
    <x v="2"/>
    <x v="1"/>
    <n v="280"/>
    <n v="283"/>
  </r>
  <r>
    <x v="5"/>
    <d v="2018-06-01T00:00:00"/>
    <x v="3"/>
    <x v="1"/>
    <n v="223"/>
    <n v="225"/>
  </r>
  <r>
    <x v="5"/>
    <d v="2018-06-01T00:00:00"/>
    <x v="4"/>
    <x v="1"/>
    <n v="195"/>
    <n v="175"/>
  </r>
  <r>
    <x v="5"/>
    <d v="2018-06-01T00:00:00"/>
    <x v="5"/>
    <x v="1"/>
    <n v="199"/>
    <n v="197"/>
  </r>
  <r>
    <x v="5"/>
    <d v="2018-06-01T00:00:00"/>
    <x v="6"/>
    <x v="1"/>
    <n v="231"/>
    <n v="227"/>
  </r>
  <r>
    <x v="5"/>
    <d v="2018-06-01T00:00:00"/>
    <x v="7"/>
    <x v="1"/>
    <n v="180"/>
    <n v="155"/>
  </r>
  <r>
    <x v="5"/>
    <d v="2018-06-01T00:00:00"/>
    <x v="8"/>
    <x v="1"/>
    <n v="263"/>
    <n v="228"/>
  </r>
  <r>
    <x v="5"/>
    <d v="2018-06-01T00:00:00"/>
    <x v="9"/>
    <x v="1"/>
    <n v="274"/>
    <n v="271"/>
  </r>
  <r>
    <x v="5"/>
    <d v="2018-06-01T00:00:00"/>
    <x v="10"/>
    <x v="1"/>
    <n v="211"/>
    <n v="208"/>
  </r>
  <r>
    <x v="5"/>
    <d v="2018-06-01T00:00:00"/>
    <x v="11"/>
    <x v="1"/>
    <n v="168"/>
    <n v="162"/>
  </r>
  <r>
    <x v="5"/>
    <d v="2018-06-01T00:00:00"/>
    <x v="12"/>
    <x v="1"/>
    <n v="199"/>
    <n v="179"/>
  </r>
  <r>
    <x v="5"/>
    <d v="2018-06-01T00:00:00"/>
    <x v="13"/>
    <x v="1"/>
    <n v="190"/>
    <n v="183"/>
  </r>
  <r>
    <x v="5"/>
    <d v="2018-06-01T00:00:00"/>
    <x v="14"/>
    <x v="1"/>
    <n v="229"/>
    <n v="218"/>
  </r>
  <r>
    <x v="5"/>
    <d v="2018-06-01T00:00:00"/>
    <x v="15"/>
    <x v="1"/>
    <n v="223"/>
    <n v="218"/>
  </r>
  <r>
    <x v="5"/>
    <d v="2018-06-01T00:00:00"/>
    <x v="16"/>
    <x v="1"/>
    <n v="268"/>
    <n v="268"/>
  </r>
  <r>
    <x v="5"/>
    <d v="2018-06-01T00:00:00"/>
    <x v="17"/>
    <x v="1"/>
    <n v="322"/>
    <n v="325"/>
  </r>
  <r>
    <x v="5"/>
    <d v="2018-06-01T00:00:00"/>
    <x v="18"/>
    <x v="1"/>
    <n v="434"/>
    <n v="433"/>
  </r>
  <r>
    <x v="5"/>
    <d v="2018-06-01T00:00:00"/>
    <x v="19"/>
    <x v="1"/>
    <n v="395"/>
    <n v="425"/>
  </r>
  <r>
    <x v="5"/>
    <d v="2018-06-01T00:00:00"/>
    <x v="20"/>
    <x v="1"/>
    <n v="372"/>
    <n v="379"/>
  </r>
  <r>
    <x v="5"/>
    <d v="2018-06-01T00:00:00"/>
    <x v="21"/>
    <x v="1"/>
    <n v="518"/>
    <n v="515"/>
  </r>
  <r>
    <x v="5"/>
    <d v="2018-06-01T00:00:00"/>
    <x v="22"/>
    <x v="1"/>
    <n v="593"/>
    <n v="591"/>
  </r>
  <r>
    <x v="5"/>
    <d v="2018-06-01T00:00:00"/>
    <x v="23"/>
    <x v="1"/>
    <n v="517"/>
    <n v="560"/>
  </r>
  <r>
    <x v="6"/>
    <d v="2018-07-01T00:00:00"/>
    <x v="0"/>
    <x v="0"/>
    <n v="288"/>
    <n v="255"/>
  </r>
  <r>
    <x v="6"/>
    <d v="2018-07-01T00:00:00"/>
    <x v="1"/>
    <x v="0"/>
    <n v="260"/>
    <n v="204"/>
  </r>
  <r>
    <x v="6"/>
    <d v="2018-07-01T00:00:00"/>
    <x v="2"/>
    <x v="0"/>
    <n v="216"/>
    <n v="221"/>
  </r>
  <r>
    <x v="6"/>
    <d v="2018-07-01T00:00:00"/>
    <x v="3"/>
    <x v="0"/>
    <n v="186"/>
    <n v="168"/>
  </r>
  <r>
    <x v="6"/>
    <d v="2018-07-01T00:00:00"/>
    <x v="4"/>
    <x v="0"/>
    <n v="229"/>
    <n v="220"/>
  </r>
  <r>
    <x v="6"/>
    <d v="2018-07-01T00:00:00"/>
    <x v="5"/>
    <x v="0"/>
    <n v="333"/>
    <n v="330"/>
  </r>
  <r>
    <x v="6"/>
    <d v="2018-07-01T00:00:00"/>
    <x v="6"/>
    <x v="0"/>
    <n v="453"/>
    <n v="444"/>
  </r>
  <r>
    <x v="6"/>
    <d v="2018-07-01T00:00:00"/>
    <x v="7"/>
    <x v="0"/>
    <n v="449"/>
    <n v="441"/>
  </r>
  <r>
    <x v="6"/>
    <d v="2018-07-01T00:00:00"/>
    <x v="8"/>
    <x v="0"/>
    <n v="484"/>
    <n v="456"/>
  </r>
  <r>
    <x v="6"/>
    <d v="2018-07-01T00:00:00"/>
    <x v="9"/>
    <x v="0"/>
    <n v="499"/>
    <n v="534"/>
  </r>
  <r>
    <x v="6"/>
    <d v="2018-07-01T00:00:00"/>
    <x v="10"/>
    <x v="0"/>
    <n v="525"/>
    <n v="563"/>
  </r>
  <r>
    <x v="6"/>
    <d v="2018-07-01T00:00:00"/>
    <x v="11"/>
    <x v="0"/>
    <n v="503"/>
    <n v="539"/>
  </r>
  <r>
    <x v="6"/>
    <d v="2018-07-01T00:00:00"/>
    <x v="12"/>
    <x v="0"/>
    <n v="424"/>
    <n v="451"/>
  </r>
  <r>
    <x v="6"/>
    <d v="2018-07-01T00:00:00"/>
    <x v="13"/>
    <x v="0"/>
    <n v="350"/>
    <n v="387"/>
  </r>
  <r>
    <x v="6"/>
    <d v="2018-07-01T00:00:00"/>
    <x v="14"/>
    <x v="0"/>
    <n v="295"/>
    <n v="337"/>
  </r>
  <r>
    <x v="6"/>
    <d v="2018-07-01T00:00:00"/>
    <x v="15"/>
    <x v="0"/>
    <n v="252"/>
    <n v="283"/>
  </r>
  <r>
    <x v="6"/>
    <d v="2018-07-01T00:00:00"/>
    <x v="16"/>
    <x v="0"/>
    <n v="265"/>
    <n v="243"/>
  </r>
  <r>
    <x v="6"/>
    <d v="2018-07-01T00:00:00"/>
    <x v="17"/>
    <x v="0"/>
    <n v="250"/>
    <n v="197"/>
  </r>
  <r>
    <x v="6"/>
    <d v="2018-07-01T00:00:00"/>
    <x v="18"/>
    <x v="0"/>
    <n v="270"/>
    <n v="201"/>
  </r>
  <r>
    <x v="6"/>
    <d v="2018-07-01T00:00:00"/>
    <x v="19"/>
    <x v="0"/>
    <n v="255"/>
    <n v="191"/>
  </r>
  <r>
    <x v="6"/>
    <d v="2018-07-01T00:00:00"/>
    <x v="20"/>
    <x v="0"/>
    <n v="247"/>
    <n v="239"/>
  </r>
  <r>
    <x v="6"/>
    <d v="2018-07-01T00:00:00"/>
    <x v="21"/>
    <x v="0"/>
    <n v="302"/>
    <n v="175"/>
  </r>
  <r>
    <x v="6"/>
    <d v="2018-07-01T00:00:00"/>
    <x v="22"/>
    <x v="0"/>
    <n v="366"/>
    <n v="311"/>
  </r>
  <r>
    <x v="6"/>
    <d v="2018-07-01T00:00:00"/>
    <x v="23"/>
    <x v="0"/>
    <n v="281"/>
    <n v="257"/>
  </r>
  <r>
    <x v="6"/>
    <d v="2018-07-01T00:00:00"/>
    <x v="0"/>
    <x v="1"/>
    <n v="452"/>
    <n v="438"/>
  </r>
  <r>
    <x v="6"/>
    <d v="2018-07-01T00:00:00"/>
    <x v="1"/>
    <x v="1"/>
    <n v="325"/>
    <n v="337"/>
  </r>
  <r>
    <x v="6"/>
    <d v="2018-07-01T00:00:00"/>
    <x v="2"/>
    <x v="1"/>
    <n v="289"/>
    <n v="280"/>
  </r>
  <r>
    <x v="6"/>
    <d v="2018-07-01T00:00:00"/>
    <x v="3"/>
    <x v="1"/>
    <n v="192"/>
    <n v="200"/>
  </r>
  <r>
    <x v="6"/>
    <d v="2018-07-01T00:00:00"/>
    <x v="4"/>
    <x v="1"/>
    <n v="161"/>
    <n v="160"/>
  </r>
  <r>
    <x v="6"/>
    <d v="2018-07-01T00:00:00"/>
    <x v="5"/>
    <x v="1"/>
    <n v="187"/>
    <n v="166"/>
  </r>
  <r>
    <x v="6"/>
    <d v="2018-07-01T00:00:00"/>
    <x v="6"/>
    <x v="1"/>
    <n v="198"/>
    <n v="209"/>
  </r>
  <r>
    <x v="6"/>
    <d v="2018-07-01T00:00:00"/>
    <x v="7"/>
    <x v="1"/>
    <n v="207"/>
    <n v="162"/>
  </r>
  <r>
    <x v="6"/>
    <d v="2018-07-01T00:00:00"/>
    <x v="8"/>
    <x v="1"/>
    <n v="291"/>
    <n v="256"/>
  </r>
  <r>
    <x v="6"/>
    <d v="2018-07-01T00:00:00"/>
    <x v="9"/>
    <x v="1"/>
    <n v="292"/>
    <n v="246"/>
  </r>
  <r>
    <x v="6"/>
    <d v="2018-07-01T00:00:00"/>
    <x v="10"/>
    <x v="1"/>
    <n v="192"/>
    <n v="177"/>
  </r>
  <r>
    <x v="6"/>
    <d v="2018-07-01T00:00:00"/>
    <x v="11"/>
    <x v="1"/>
    <n v="266"/>
    <n v="267"/>
  </r>
  <r>
    <x v="6"/>
    <d v="2018-07-01T00:00:00"/>
    <x v="12"/>
    <x v="1"/>
    <n v="169"/>
    <n v="164"/>
  </r>
  <r>
    <x v="6"/>
    <d v="2018-07-01T00:00:00"/>
    <x v="13"/>
    <x v="1"/>
    <n v="201"/>
    <n v="200"/>
  </r>
  <r>
    <x v="6"/>
    <d v="2018-07-01T00:00:00"/>
    <x v="14"/>
    <x v="1"/>
    <n v="232"/>
    <n v="213"/>
  </r>
  <r>
    <x v="6"/>
    <d v="2018-07-01T00:00:00"/>
    <x v="15"/>
    <x v="1"/>
    <n v="225"/>
    <n v="224"/>
  </r>
  <r>
    <x v="6"/>
    <d v="2018-07-01T00:00:00"/>
    <x v="16"/>
    <x v="1"/>
    <n v="289"/>
    <n v="275"/>
  </r>
  <r>
    <x v="6"/>
    <d v="2018-07-01T00:00:00"/>
    <x v="17"/>
    <x v="1"/>
    <n v="321"/>
    <n v="321"/>
  </r>
  <r>
    <x v="6"/>
    <d v="2018-07-01T00:00:00"/>
    <x v="18"/>
    <x v="1"/>
    <n v="411"/>
    <n v="408"/>
  </r>
  <r>
    <x v="6"/>
    <d v="2018-07-01T00:00:00"/>
    <x v="19"/>
    <x v="1"/>
    <n v="414"/>
    <n v="417"/>
  </r>
  <r>
    <x v="6"/>
    <d v="2018-07-01T00:00:00"/>
    <x v="20"/>
    <x v="1"/>
    <n v="369"/>
    <n v="361"/>
  </r>
  <r>
    <x v="6"/>
    <d v="2018-07-01T00:00:00"/>
    <x v="21"/>
    <x v="1"/>
    <n v="498"/>
    <n v="510"/>
  </r>
  <r>
    <x v="6"/>
    <d v="2018-07-01T00:00:00"/>
    <x v="22"/>
    <x v="1"/>
    <n v="571"/>
    <n v="604"/>
  </r>
  <r>
    <x v="6"/>
    <d v="2018-07-01T00:00:00"/>
    <x v="23"/>
    <x v="1"/>
    <n v="535"/>
    <n v="547"/>
  </r>
  <r>
    <x v="7"/>
    <d v="2018-08-01T00:00:00"/>
    <x v="0"/>
    <x v="0"/>
    <n v="309"/>
    <n v="244"/>
  </r>
  <r>
    <x v="7"/>
    <d v="2018-08-01T00:00:00"/>
    <x v="1"/>
    <x v="0"/>
    <n v="200"/>
    <n v="162"/>
  </r>
  <r>
    <x v="7"/>
    <d v="2018-08-01T00:00:00"/>
    <x v="2"/>
    <x v="0"/>
    <n v="182"/>
    <n v="158"/>
  </r>
  <r>
    <x v="7"/>
    <d v="2018-08-01T00:00:00"/>
    <x v="3"/>
    <x v="0"/>
    <n v="202"/>
    <n v="198"/>
  </r>
  <r>
    <x v="7"/>
    <d v="2018-08-01T00:00:00"/>
    <x v="4"/>
    <x v="0"/>
    <n v="237"/>
    <n v="233"/>
  </r>
  <r>
    <x v="7"/>
    <d v="2018-08-01T00:00:00"/>
    <x v="5"/>
    <x v="0"/>
    <n v="387"/>
    <n v="402"/>
  </r>
  <r>
    <x v="7"/>
    <d v="2018-08-01T00:00:00"/>
    <x v="6"/>
    <x v="0"/>
    <n v="544"/>
    <n v="513"/>
  </r>
  <r>
    <x v="7"/>
    <d v="2018-08-01T00:00:00"/>
    <x v="7"/>
    <x v="0"/>
    <n v="372"/>
    <n v="355"/>
  </r>
  <r>
    <x v="7"/>
    <d v="2018-08-01T00:00:00"/>
    <x v="8"/>
    <x v="0"/>
    <n v="449"/>
    <n v="440"/>
  </r>
  <r>
    <x v="7"/>
    <d v="2018-08-01T00:00:00"/>
    <x v="9"/>
    <x v="0"/>
    <n v="449"/>
    <n v="444"/>
  </r>
  <r>
    <x v="7"/>
    <d v="2018-08-01T00:00:00"/>
    <x v="10"/>
    <x v="0"/>
    <n v="524"/>
    <n v="515"/>
  </r>
  <r>
    <x v="7"/>
    <d v="2018-08-01T00:00:00"/>
    <x v="11"/>
    <x v="0"/>
    <n v="487"/>
    <n v="535"/>
  </r>
  <r>
    <x v="7"/>
    <d v="2018-08-01T00:00:00"/>
    <x v="12"/>
    <x v="0"/>
    <n v="415"/>
    <n v="502"/>
  </r>
  <r>
    <x v="7"/>
    <d v="2018-08-01T00:00:00"/>
    <x v="13"/>
    <x v="0"/>
    <n v="358"/>
    <n v="442"/>
  </r>
  <r>
    <x v="7"/>
    <d v="2018-08-01T00:00:00"/>
    <x v="14"/>
    <x v="0"/>
    <n v="285"/>
    <n v="322"/>
  </r>
  <r>
    <x v="7"/>
    <d v="2018-08-01T00:00:00"/>
    <x v="15"/>
    <x v="0"/>
    <n v="263"/>
    <n v="271"/>
  </r>
  <r>
    <x v="7"/>
    <d v="2018-08-01T00:00:00"/>
    <x v="16"/>
    <x v="0"/>
    <n v="248"/>
    <n v="250"/>
  </r>
  <r>
    <x v="7"/>
    <d v="2018-08-01T00:00:00"/>
    <x v="17"/>
    <x v="0"/>
    <n v="256"/>
    <n v="258"/>
  </r>
  <r>
    <x v="7"/>
    <d v="2018-08-01T00:00:00"/>
    <x v="18"/>
    <x v="0"/>
    <n v="278"/>
    <n v="253"/>
  </r>
  <r>
    <x v="7"/>
    <d v="2018-08-01T00:00:00"/>
    <x v="19"/>
    <x v="0"/>
    <n v="334"/>
    <n v="271"/>
  </r>
  <r>
    <x v="7"/>
    <d v="2018-08-01T00:00:00"/>
    <x v="20"/>
    <x v="0"/>
    <n v="266"/>
    <n v="264"/>
  </r>
  <r>
    <x v="7"/>
    <d v="2018-08-01T00:00:00"/>
    <x v="21"/>
    <x v="0"/>
    <n v="332"/>
    <n v="202"/>
  </r>
  <r>
    <x v="7"/>
    <d v="2018-08-01T00:00:00"/>
    <x v="22"/>
    <x v="0"/>
    <n v="304"/>
    <n v="287"/>
  </r>
  <r>
    <x v="7"/>
    <d v="2018-08-01T00:00:00"/>
    <x v="23"/>
    <x v="0"/>
    <n v="264"/>
    <n v="241"/>
  </r>
  <r>
    <x v="7"/>
    <d v="2018-08-01T00:00:00"/>
    <x v="0"/>
    <x v="1"/>
    <n v="405"/>
    <n v="414"/>
  </r>
  <r>
    <x v="7"/>
    <d v="2018-08-01T00:00:00"/>
    <x v="1"/>
    <x v="1"/>
    <n v="334"/>
    <n v="328"/>
  </r>
  <r>
    <x v="7"/>
    <d v="2018-08-01T00:00:00"/>
    <x v="2"/>
    <x v="1"/>
    <n v="243"/>
    <n v="247"/>
  </r>
  <r>
    <x v="7"/>
    <d v="2018-08-01T00:00:00"/>
    <x v="3"/>
    <x v="1"/>
    <n v="180"/>
    <n v="200"/>
  </r>
  <r>
    <x v="7"/>
    <d v="2018-08-01T00:00:00"/>
    <x v="4"/>
    <x v="1"/>
    <n v="159"/>
    <n v="159"/>
  </r>
  <r>
    <x v="7"/>
    <d v="2018-08-01T00:00:00"/>
    <x v="5"/>
    <x v="1"/>
    <n v="179"/>
    <n v="156"/>
  </r>
  <r>
    <x v="7"/>
    <d v="2018-08-01T00:00:00"/>
    <x v="6"/>
    <x v="1"/>
    <n v="199"/>
    <n v="191"/>
  </r>
  <r>
    <x v="7"/>
    <d v="2018-08-01T00:00:00"/>
    <x v="7"/>
    <x v="1"/>
    <n v="207"/>
    <n v="206"/>
  </r>
  <r>
    <x v="7"/>
    <d v="2018-08-01T00:00:00"/>
    <x v="8"/>
    <x v="1"/>
    <n v="258"/>
    <n v="223"/>
  </r>
  <r>
    <x v="7"/>
    <d v="2018-08-01T00:00:00"/>
    <x v="9"/>
    <x v="1"/>
    <n v="274"/>
    <n v="239"/>
  </r>
  <r>
    <x v="7"/>
    <d v="2018-08-01T00:00:00"/>
    <x v="10"/>
    <x v="1"/>
    <n v="246"/>
    <n v="246"/>
  </r>
  <r>
    <x v="7"/>
    <d v="2018-08-01T00:00:00"/>
    <x v="11"/>
    <x v="1"/>
    <n v="215"/>
    <n v="198"/>
  </r>
  <r>
    <x v="7"/>
    <d v="2018-08-01T00:00:00"/>
    <x v="12"/>
    <x v="1"/>
    <n v="207"/>
    <n v="190"/>
  </r>
  <r>
    <x v="7"/>
    <d v="2018-08-01T00:00:00"/>
    <x v="13"/>
    <x v="1"/>
    <n v="261"/>
    <n v="256"/>
  </r>
  <r>
    <x v="7"/>
    <d v="2018-08-01T00:00:00"/>
    <x v="14"/>
    <x v="1"/>
    <n v="211"/>
    <n v="201"/>
  </r>
  <r>
    <x v="7"/>
    <d v="2018-08-01T00:00:00"/>
    <x v="15"/>
    <x v="1"/>
    <n v="208"/>
    <n v="204"/>
  </r>
  <r>
    <x v="7"/>
    <d v="2018-08-01T00:00:00"/>
    <x v="16"/>
    <x v="1"/>
    <n v="313"/>
    <n v="305"/>
  </r>
  <r>
    <x v="7"/>
    <d v="2018-08-01T00:00:00"/>
    <x v="17"/>
    <x v="1"/>
    <n v="330"/>
    <n v="335"/>
  </r>
  <r>
    <x v="7"/>
    <d v="2018-08-01T00:00:00"/>
    <x v="18"/>
    <x v="1"/>
    <n v="438"/>
    <n v="435"/>
  </r>
  <r>
    <x v="7"/>
    <d v="2018-08-01T00:00:00"/>
    <x v="19"/>
    <x v="1"/>
    <n v="387"/>
    <n v="395"/>
  </r>
  <r>
    <x v="7"/>
    <d v="2018-08-01T00:00:00"/>
    <x v="20"/>
    <x v="1"/>
    <n v="390"/>
    <n v="422"/>
  </r>
  <r>
    <x v="7"/>
    <d v="2018-08-01T00:00:00"/>
    <x v="21"/>
    <x v="1"/>
    <n v="512"/>
    <n v="547"/>
  </r>
  <r>
    <x v="7"/>
    <d v="2018-08-01T00:00:00"/>
    <x v="22"/>
    <x v="1"/>
    <n v="561"/>
    <n v="582"/>
  </r>
  <r>
    <x v="7"/>
    <d v="2018-08-01T00:00:00"/>
    <x v="23"/>
    <x v="1"/>
    <n v="524"/>
    <n v="532"/>
  </r>
  <r>
    <x v="8"/>
    <d v="2018-09-01T00:00:00"/>
    <x v="0"/>
    <x v="0"/>
    <n v="297"/>
    <n v="223"/>
  </r>
  <r>
    <x v="8"/>
    <d v="2018-09-01T00:00:00"/>
    <x v="1"/>
    <x v="0"/>
    <n v="199"/>
    <n v="158"/>
  </r>
  <r>
    <x v="8"/>
    <d v="2018-09-01T00:00:00"/>
    <x v="2"/>
    <x v="0"/>
    <n v="161"/>
    <n v="152"/>
  </r>
  <r>
    <x v="8"/>
    <d v="2018-09-01T00:00:00"/>
    <x v="3"/>
    <x v="0"/>
    <n v="167"/>
    <n v="168"/>
  </r>
  <r>
    <x v="8"/>
    <d v="2018-09-01T00:00:00"/>
    <x v="4"/>
    <x v="0"/>
    <n v="236"/>
    <n v="219"/>
  </r>
  <r>
    <x v="8"/>
    <d v="2018-09-01T00:00:00"/>
    <x v="5"/>
    <x v="0"/>
    <n v="397"/>
    <n v="418"/>
  </r>
  <r>
    <x v="8"/>
    <d v="2018-09-01T00:00:00"/>
    <x v="6"/>
    <x v="0"/>
    <n v="557"/>
    <n v="554"/>
  </r>
  <r>
    <x v="8"/>
    <d v="2018-09-01T00:00:00"/>
    <x v="7"/>
    <x v="0"/>
    <n v="292"/>
    <n v="292"/>
  </r>
  <r>
    <x v="8"/>
    <d v="2018-09-01T00:00:00"/>
    <x v="8"/>
    <x v="0"/>
    <n v="472"/>
    <n v="463"/>
  </r>
  <r>
    <x v="8"/>
    <d v="2018-09-01T00:00:00"/>
    <x v="9"/>
    <x v="0"/>
    <n v="455"/>
    <n v="450"/>
  </r>
  <r>
    <x v="8"/>
    <d v="2018-09-01T00:00:00"/>
    <x v="10"/>
    <x v="0"/>
    <n v="498"/>
    <n v="493"/>
  </r>
  <r>
    <x v="8"/>
    <d v="2018-09-01T00:00:00"/>
    <x v="11"/>
    <x v="0"/>
    <n v="488"/>
    <n v="482"/>
  </r>
  <r>
    <x v="8"/>
    <d v="2018-09-01T00:00:00"/>
    <x v="12"/>
    <x v="0"/>
    <n v="445"/>
    <n v="439"/>
  </r>
  <r>
    <x v="8"/>
    <d v="2018-09-01T00:00:00"/>
    <x v="13"/>
    <x v="0"/>
    <n v="382"/>
    <n v="378"/>
  </r>
  <r>
    <x v="8"/>
    <d v="2018-09-01T00:00:00"/>
    <x v="14"/>
    <x v="0"/>
    <n v="298"/>
    <n v="295"/>
  </r>
  <r>
    <x v="8"/>
    <d v="2018-09-01T00:00:00"/>
    <x v="15"/>
    <x v="0"/>
    <n v="257"/>
    <n v="257"/>
  </r>
  <r>
    <x v="8"/>
    <d v="2018-09-01T00:00:00"/>
    <x v="16"/>
    <x v="0"/>
    <n v="239"/>
    <n v="212"/>
  </r>
  <r>
    <x v="8"/>
    <d v="2018-09-01T00:00:00"/>
    <x v="17"/>
    <x v="0"/>
    <n v="222"/>
    <n v="211"/>
  </r>
  <r>
    <x v="8"/>
    <d v="2018-09-01T00:00:00"/>
    <x v="18"/>
    <x v="0"/>
    <n v="259"/>
    <n v="209"/>
  </r>
  <r>
    <x v="8"/>
    <d v="2018-09-01T00:00:00"/>
    <x v="19"/>
    <x v="0"/>
    <n v="300"/>
    <n v="262"/>
  </r>
  <r>
    <x v="8"/>
    <d v="2018-09-01T00:00:00"/>
    <x v="20"/>
    <x v="0"/>
    <n v="257"/>
    <n v="252"/>
  </r>
  <r>
    <x v="8"/>
    <d v="2018-09-01T00:00:00"/>
    <x v="21"/>
    <x v="0"/>
    <n v="336"/>
    <n v="184"/>
  </r>
  <r>
    <x v="8"/>
    <d v="2018-09-01T00:00:00"/>
    <x v="22"/>
    <x v="0"/>
    <n v="335"/>
    <n v="287"/>
  </r>
  <r>
    <x v="8"/>
    <d v="2018-09-01T00:00:00"/>
    <x v="23"/>
    <x v="0"/>
    <n v="284"/>
    <n v="259"/>
  </r>
  <r>
    <x v="8"/>
    <d v="2018-09-01T00:00:00"/>
    <x v="0"/>
    <x v="1"/>
    <n v="385"/>
    <n v="384"/>
  </r>
  <r>
    <x v="8"/>
    <d v="2018-09-01T00:00:00"/>
    <x v="1"/>
    <x v="1"/>
    <n v="279"/>
    <n v="278"/>
  </r>
  <r>
    <x v="8"/>
    <d v="2018-09-01T00:00:00"/>
    <x v="2"/>
    <x v="1"/>
    <n v="220"/>
    <n v="210"/>
  </r>
  <r>
    <x v="8"/>
    <d v="2018-09-01T00:00:00"/>
    <x v="3"/>
    <x v="1"/>
    <n v="183"/>
    <n v="175"/>
  </r>
  <r>
    <x v="8"/>
    <d v="2018-09-01T00:00:00"/>
    <x v="4"/>
    <x v="1"/>
    <n v="183"/>
    <n v="148"/>
  </r>
  <r>
    <x v="8"/>
    <d v="2018-09-01T00:00:00"/>
    <x v="5"/>
    <x v="1"/>
    <n v="211"/>
    <n v="212"/>
  </r>
  <r>
    <x v="8"/>
    <d v="2018-09-01T00:00:00"/>
    <x v="6"/>
    <x v="1"/>
    <n v="186"/>
    <n v="187"/>
  </r>
  <r>
    <x v="8"/>
    <d v="2018-09-01T00:00:00"/>
    <x v="7"/>
    <x v="1"/>
    <n v="212"/>
    <n v="221"/>
  </r>
  <r>
    <x v="8"/>
    <d v="2018-09-01T00:00:00"/>
    <x v="8"/>
    <x v="1"/>
    <n v="279"/>
    <n v="244"/>
  </r>
  <r>
    <x v="8"/>
    <d v="2018-09-01T00:00:00"/>
    <x v="9"/>
    <x v="1"/>
    <n v="329"/>
    <n v="294"/>
  </r>
  <r>
    <x v="8"/>
    <d v="2018-09-01T00:00:00"/>
    <x v="10"/>
    <x v="1"/>
    <n v="284"/>
    <n v="486"/>
  </r>
  <r>
    <x v="8"/>
    <d v="2018-09-01T00:00:00"/>
    <x v="11"/>
    <x v="1"/>
    <n v="246"/>
    <n v="211"/>
  </r>
  <r>
    <x v="8"/>
    <d v="2018-09-01T00:00:00"/>
    <x v="12"/>
    <x v="1"/>
    <n v="215"/>
    <n v="215"/>
  </r>
  <r>
    <x v="8"/>
    <d v="2018-09-01T00:00:00"/>
    <x v="13"/>
    <x v="1"/>
    <n v="231"/>
    <n v="197"/>
  </r>
  <r>
    <x v="8"/>
    <d v="2018-09-01T00:00:00"/>
    <x v="14"/>
    <x v="1"/>
    <n v="201"/>
    <n v="180"/>
  </r>
  <r>
    <x v="8"/>
    <d v="2018-09-01T00:00:00"/>
    <x v="15"/>
    <x v="1"/>
    <n v="251"/>
    <n v="247"/>
  </r>
  <r>
    <x v="8"/>
    <d v="2018-09-01T00:00:00"/>
    <x v="16"/>
    <x v="1"/>
    <n v="233"/>
    <n v="246"/>
  </r>
  <r>
    <x v="8"/>
    <d v="2018-09-01T00:00:00"/>
    <x v="17"/>
    <x v="1"/>
    <n v="337"/>
    <n v="331"/>
  </r>
  <r>
    <x v="8"/>
    <d v="2018-09-01T00:00:00"/>
    <x v="18"/>
    <x v="1"/>
    <n v="424"/>
    <n v="379"/>
  </r>
  <r>
    <x v="8"/>
    <d v="2018-09-01T00:00:00"/>
    <x v="19"/>
    <x v="1"/>
    <n v="411"/>
    <n v="406"/>
  </r>
  <r>
    <x v="8"/>
    <d v="2018-09-01T00:00:00"/>
    <x v="20"/>
    <x v="1"/>
    <n v="496"/>
    <n v="489"/>
  </r>
  <r>
    <x v="8"/>
    <d v="2018-09-01T00:00:00"/>
    <x v="21"/>
    <x v="1"/>
    <n v="564"/>
    <n v="556"/>
  </r>
  <r>
    <x v="8"/>
    <d v="2018-09-01T00:00:00"/>
    <x v="22"/>
    <x v="1"/>
    <n v="556"/>
    <n v="548"/>
  </r>
  <r>
    <x v="8"/>
    <d v="2018-09-01T00:00:00"/>
    <x v="23"/>
    <x v="1"/>
    <n v="495"/>
    <n v="473"/>
  </r>
  <r>
    <x v="9"/>
    <d v="2018-10-01T00:00:00"/>
    <x v="0"/>
    <x v="0"/>
    <n v="235"/>
    <n v="0"/>
  </r>
  <r>
    <x v="9"/>
    <d v="2018-10-01T00:00:00"/>
    <x v="1"/>
    <x v="0"/>
    <n v="174"/>
    <n v="0"/>
  </r>
  <r>
    <x v="9"/>
    <d v="2018-10-01T00:00:00"/>
    <x v="2"/>
    <x v="0"/>
    <n v="193"/>
    <n v="0"/>
  </r>
  <r>
    <x v="9"/>
    <d v="2018-10-01T00:00:00"/>
    <x v="3"/>
    <x v="0"/>
    <n v="193"/>
    <n v="0"/>
  </r>
  <r>
    <x v="9"/>
    <d v="2018-10-01T00:00:00"/>
    <x v="4"/>
    <x v="0"/>
    <n v="251"/>
    <n v="0"/>
  </r>
  <r>
    <x v="9"/>
    <d v="2018-10-01T00:00:00"/>
    <x v="5"/>
    <x v="0"/>
    <n v="435"/>
    <n v="0"/>
  </r>
  <r>
    <x v="9"/>
    <d v="2018-10-01T00:00:00"/>
    <x v="6"/>
    <x v="0"/>
    <n v="553"/>
    <n v="0"/>
  </r>
  <r>
    <x v="9"/>
    <d v="2018-10-01T00:00:00"/>
    <x v="7"/>
    <x v="0"/>
    <n v="358"/>
    <n v="0"/>
  </r>
  <r>
    <x v="9"/>
    <d v="2018-10-01T00:00:00"/>
    <x v="8"/>
    <x v="0"/>
    <n v="372"/>
    <n v="0"/>
  </r>
  <r>
    <x v="9"/>
    <d v="2018-10-01T00:00:00"/>
    <x v="9"/>
    <x v="0"/>
    <n v="423"/>
    <n v="0"/>
  </r>
  <r>
    <x v="9"/>
    <d v="2018-10-01T00:00:00"/>
    <x v="10"/>
    <x v="0"/>
    <n v="401"/>
    <n v="0"/>
  </r>
  <r>
    <x v="9"/>
    <d v="2018-10-01T00:00:00"/>
    <x v="11"/>
    <x v="0"/>
    <n v="423"/>
    <n v="0"/>
  </r>
  <r>
    <x v="9"/>
    <d v="2018-10-01T00:00:00"/>
    <x v="12"/>
    <x v="0"/>
    <n v="396"/>
    <n v="0"/>
  </r>
  <r>
    <x v="9"/>
    <d v="2018-10-01T00:00:00"/>
    <x v="13"/>
    <x v="0"/>
    <n v="342"/>
    <n v="0"/>
  </r>
  <r>
    <x v="9"/>
    <d v="2018-10-01T00:00:00"/>
    <x v="14"/>
    <x v="0"/>
    <n v="315"/>
    <n v="0"/>
  </r>
  <r>
    <x v="9"/>
    <d v="2018-10-01T00:00:00"/>
    <x v="15"/>
    <x v="0"/>
    <n v="269"/>
    <n v="0"/>
  </r>
  <r>
    <x v="9"/>
    <d v="2018-10-01T00:00:00"/>
    <x v="16"/>
    <x v="0"/>
    <n v="206"/>
    <n v="0"/>
  </r>
  <r>
    <x v="9"/>
    <d v="2018-10-01T00:00:00"/>
    <x v="17"/>
    <x v="0"/>
    <n v="224"/>
    <n v="0"/>
  </r>
  <r>
    <x v="9"/>
    <d v="2018-10-01T00:00:00"/>
    <x v="18"/>
    <x v="0"/>
    <n v="352"/>
    <n v="0"/>
  </r>
  <r>
    <x v="9"/>
    <d v="2018-10-01T00:00:00"/>
    <x v="19"/>
    <x v="0"/>
    <n v="237"/>
    <n v="0"/>
  </r>
  <r>
    <x v="9"/>
    <d v="2018-10-01T00:00:00"/>
    <x v="20"/>
    <x v="0"/>
    <n v="157"/>
    <n v="0"/>
  </r>
  <r>
    <x v="9"/>
    <d v="2018-10-01T00:00:00"/>
    <x v="21"/>
    <x v="0"/>
    <n v="267"/>
    <n v="0"/>
  </r>
  <r>
    <x v="9"/>
    <d v="2018-10-01T00:00:00"/>
    <x v="22"/>
    <x v="0"/>
    <n v="319"/>
    <n v="0"/>
  </r>
  <r>
    <x v="9"/>
    <d v="2018-10-01T00:00:00"/>
    <x v="23"/>
    <x v="0"/>
    <n v="311"/>
    <n v="0"/>
  </r>
  <r>
    <x v="9"/>
    <d v="2018-10-01T00:00:00"/>
    <x v="0"/>
    <x v="1"/>
    <n v="347"/>
    <n v="0"/>
  </r>
  <r>
    <x v="9"/>
    <d v="2018-10-01T00:00:00"/>
    <x v="1"/>
    <x v="1"/>
    <n v="257"/>
    <n v="0"/>
  </r>
  <r>
    <x v="9"/>
    <d v="2018-10-01T00:00:00"/>
    <x v="2"/>
    <x v="1"/>
    <n v="232"/>
    <n v="0"/>
  </r>
  <r>
    <x v="9"/>
    <d v="2018-10-01T00:00:00"/>
    <x v="3"/>
    <x v="1"/>
    <n v="184"/>
    <n v="0"/>
  </r>
  <r>
    <x v="9"/>
    <d v="2018-10-01T00:00:00"/>
    <x v="4"/>
    <x v="1"/>
    <n v="195"/>
    <n v="0"/>
  </r>
  <r>
    <x v="9"/>
    <d v="2018-10-01T00:00:00"/>
    <x v="5"/>
    <x v="1"/>
    <n v="328"/>
    <n v="0"/>
  </r>
  <r>
    <x v="9"/>
    <d v="2018-10-01T00:00:00"/>
    <x v="6"/>
    <x v="1"/>
    <n v="234"/>
    <n v="0"/>
  </r>
  <r>
    <x v="9"/>
    <d v="2018-10-01T00:00:00"/>
    <x v="7"/>
    <x v="1"/>
    <n v="230"/>
    <n v="0"/>
  </r>
  <r>
    <x v="9"/>
    <d v="2018-10-01T00:00:00"/>
    <x v="8"/>
    <x v="1"/>
    <n v="184"/>
    <n v="0"/>
  </r>
  <r>
    <x v="9"/>
    <d v="2018-10-01T00:00:00"/>
    <x v="9"/>
    <x v="1"/>
    <n v="457"/>
    <n v="0"/>
  </r>
  <r>
    <x v="9"/>
    <d v="2018-10-01T00:00:00"/>
    <x v="10"/>
    <x v="1"/>
    <n v="254"/>
    <n v="0"/>
  </r>
  <r>
    <x v="9"/>
    <d v="2018-10-01T00:00:00"/>
    <x v="11"/>
    <x v="1"/>
    <n v="271"/>
    <n v="0"/>
  </r>
  <r>
    <x v="9"/>
    <d v="2018-10-01T00:00:00"/>
    <x v="12"/>
    <x v="1"/>
    <n v="201"/>
    <n v="0"/>
  </r>
  <r>
    <x v="9"/>
    <d v="2018-10-01T00:00:00"/>
    <x v="13"/>
    <x v="1"/>
    <n v="207"/>
    <n v="0"/>
  </r>
  <r>
    <x v="9"/>
    <d v="2018-10-01T00:00:00"/>
    <x v="14"/>
    <x v="1"/>
    <n v="185"/>
    <n v="0"/>
  </r>
  <r>
    <x v="9"/>
    <d v="2018-10-01T00:00:00"/>
    <x v="15"/>
    <x v="1"/>
    <n v="183"/>
    <n v="0"/>
  </r>
  <r>
    <x v="9"/>
    <d v="2018-10-01T00:00:00"/>
    <x v="16"/>
    <x v="1"/>
    <n v="235"/>
    <n v="0"/>
  </r>
  <r>
    <x v="9"/>
    <d v="2018-10-01T00:00:00"/>
    <x v="17"/>
    <x v="1"/>
    <n v="289"/>
    <n v="0"/>
  </r>
  <r>
    <x v="9"/>
    <d v="2018-10-01T00:00:00"/>
    <x v="18"/>
    <x v="1"/>
    <n v="377"/>
    <n v="0"/>
  </r>
  <r>
    <x v="9"/>
    <d v="2018-10-01T00:00:00"/>
    <x v="19"/>
    <x v="1"/>
    <n v="395"/>
    <n v="0"/>
  </r>
  <r>
    <x v="9"/>
    <d v="2018-10-01T00:00:00"/>
    <x v="20"/>
    <x v="1"/>
    <n v="434"/>
    <n v="0"/>
  </r>
  <r>
    <x v="9"/>
    <d v="2018-10-01T00:00:00"/>
    <x v="21"/>
    <x v="1"/>
    <n v="455"/>
    <n v="0"/>
  </r>
  <r>
    <x v="9"/>
    <d v="2018-10-01T00:00:00"/>
    <x v="22"/>
    <x v="1"/>
    <n v="494"/>
    <n v="0"/>
  </r>
  <r>
    <x v="9"/>
    <d v="2018-10-01T00:00:00"/>
    <x v="23"/>
    <x v="1"/>
    <n v="424"/>
    <n v="0"/>
  </r>
  <r>
    <x v="10"/>
    <d v="2018-11-01T00:00:00"/>
    <x v="0"/>
    <x v="0"/>
    <n v="212"/>
    <n v="0"/>
  </r>
  <r>
    <x v="10"/>
    <d v="2018-11-01T00:00:00"/>
    <x v="1"/>
    <x v="0"/>
    <n v="179"/>
    <n v="0"/>
  </r>
  <r>
    <x v="10"/>
    <d v="2018-11-01T00:00:00"/>
    <x v="2"/>
    <x v="0"/>
    <n v="205"/>
    <n v="0"/>
  </r>
  <r>
    <x v="10"/>
    <d v="2018-11-01T00:00:00"/>
    <x v="3"/>
    <x v="0"/>
    <n v="205"/>
    <n v="0"/>
  </r>
  <r>
    <x v="10"/>
    <d v="2018-11-01T00:00:00"/>
    <x v="4"/>
    <x v="0"/>
    <n v="283"/>
    <n v="0"/>
  </r>
  <r>
    <x v="10"/>
    <d v="2018-11-01T00:00:00"/>
    <x v="5"/>
    <x v="0"/>
    <n v="438"/>
    <n v="0"/>
  </r>
  <r>
    <x v="10"/>
    <d v="2018-11-01T00:00:00"/>
    <x v="6"/>
    <x v="0"/>
    <n v="556"/>
    <n v="0"/>
  </r>
  <r>
    <x v="10"/>
    <d v="2018-11-01T00:00:00"/>
    <x v="7"/>
    <x v="0"/>
    <n v="306"/>
    <n v="0"/>
  </r>
  <r>
    <x v="10"/>
    <d v="2018-11-01T00:00:00"/>
    <x v="8"/>
    <x v="0"/>
    <n v="343"/>
    <n v="0"/>
  </r>
  <r>
    <x v="10"/>
    <d v="2018-11-01T00:00:00"/>
    <x v="9"/>
    <x v="0"/>
    <n v="315"/>
    <n v="0"/>
  </r>
  <r>
    <x v="10"/>
    <d v="2018-11-01T00:00:00"/>
    <x v="10"/>
    <x v="0"/>
    <n v="326"/>
    <n v="0"/>
  </r>
  <r>
    <x v="10"/>
    <d v="2018-11-01T00:00:00"/>
    <x v="11"/>
    <x v="0"/>
    <n v="319"/>
    <n v="0"/>
  </r>
  <r>
    <x v="10"/>
    <d v="2018-11-01T00:00:00"/>
    <x v="12"/>
    <x v="0"/>
    <n v="299"/>
    <n v="0"/>
  </r>
  <r>
    <x v="10"/>
    <d v="2018-11-01T00:00:00"/>
    <x v="13"/>
    <x v="0"/>
    <n v="237"/>
    <n v="0"/>
  </r>
  <r>
    <x v="10"/>
    <d v="2018-11-01T00:00:00"/>
    <x v="14"/>
    <x v="0"/>
    <n v="213"/>
    <n v="0"/>
  </r>
  <r>
    <x v="10"/>
    <d v="2018-11-01T00:00:00"/>
    <x v="15"/>
    <x v="0"/>
    <n v="237"/>
    <n v="0"/>
  </r>
  <r>
    <x v="10"/>
    <d v="2018-11-01T00:00:00"/>
    <x v="16"/>
    <x v="0"/>
    <n v="258"/>
    <n v="0"/>
  </r>
  <r>
    <x v="10"/>
    <d v="2018-11-01T00:00:00"/>
    <x v="17"/>
    <x v="0"/>
    <n v="365"/>
    <n v="0"/>
  </r>
  <r>
    <x v="10"/>
    <d v="2018-11-01T00:00:00"/>
    <x v="18"/>
    <x v="0"/>
    <n v="214"/>
    <n v="0"/>
  </r>
  <r>
    <x v="10"/>
    <d v="2018-11-01T00:00:00"/>
    <x v="19"/>
    <x v="0"/>
    <n v="178"/>
    <n v="0"/>
  </r>
  <r>
    <x v="10"/>
    <d v="2018-11-01T00:00:00"/>
    <x v="20"/>
    <x v="0"/>
    <n v="173"/>
    <n v="0"/>
  </r>
  <r>
    <x v="10"/>
    <d v="2018-11-01T00:00:00"/>
    <x v="21"/>
    <x v="0"/>
    <n v="194"/>
    <n v="0"/>
  </r>
  <r>
    <x v="10"/>
    <d v="2018-11-01T00:00:00"/>
    <x v="22"/>
    <x v="0"/>
    <n v="265"/>
    <n v="0"/>
  </r>
  <r>
    <x v="10"/>
    <d v="2018-11-01T00:00:00"/>
    <x v="23"/>
    <x v="0"/>
    <n v="243"/>
    <n v="0"/>
  </r>
  <r>
    <x v="10"/>
    <d v="2018-11-01T00:00:00"/>
    <x v="0"/>
    <x v="1"/>
    <n v="294"/>
    <n v="0"/>
  </r>
  <r>
    <x v="10"/>
    <d v="2018-11-01T00:00:00"/>
    <x v="1"/>
    <x v="1"/>
    <n v="236"/>
    <n v="0"/>
  </r>
  <r>
    <x v="10"/>
    <d v="2018-11-01T00:00:00"/>
    <x v="2"/>
    <x v="1"/>
    <n v="201"/>
    <n v="0"/>
  </r>
  <r>
    <x v="10"/>
    <d v="2018-11-01T00:00:00"/>
    <x v="3"/>
    <x v="1"/>
    <n v="185"/>
    <n v="0"/>
  </r>
  <r>
    <x v="10"/>
    <d v="2018-11-01T00:00:00"/>
    <x v="4"/>
    <x v="1"/>
    <n v="207"/>
    <n v="0"/>
  </r>
  <r>
    <x v="10"/>
    <d v="2018-11-01T00:00:00"/>
    <x v="5"/>
    <x v="1"/>
    <n v="327"/>
    <n v="0"/>
  </r>
  <r>
    <x v="10"/>
    <d v="2018-11-01T00:00:00"/>
    <x v="6"/>
    <x v="1"/>
    <n v="249"/>
    <n v="0"/>
  </r>
  <r>
    <x v="10"/>
    <d v="2018-11-01T00:00:00"/>
    <x v="7"/>
    <x v="1"/>
    <n v="256"/>
    <n v="0"/>
  </r>
  <r>
    <x v="10"/>
    <d v="2018-11-01T00:00:00"/>
    <x v="8"/>
    <x v="1"/>
    <n v="156"/>
    <n v="0"/>
  </r>
  <r>
    <x v="10"/>
    <d v="2018-11-01T00:00:00"/>
    <x v="9"/>
    <x v="1"/>
    <n v="196"/>
    <n v="0"/>
  </r>
  <r>
    <x v="10"/>
    <d v="2018-11-01T00:00:00"/>
    <x v="10"/>
    <x v="1"/>
    <n v="226"/>
    <n v="0"/>
  </r>
  <r>
    <x v="10"/>
    <d v="2018-11-01T00:00:00"/>
    <x v="11"/>
    <x v="1"/>
    <n v="222"/>
    <n v="0"/>
  </r>
  <r>
    <x v="10"/>
    <d v="2018-11-01T00:00:00"/>
    <x v="12"/>
    <x v="1"/>
    <n v="195"/>
    <n v="0"/>
  </r>
  <r>
    <x v="10"/>
    <d v="2018-11-01T00:00:00"/>
    <x v="13"/>
    <x v="1"/>
    <n v="205"/>
    <n v="0"/>
  </r>
  <r>
    <x v="10"/>
    <d v="2018-11-01T00:00:00"/>
    <x v="14"/>
    <x v="1"/>
    <n v="212"/>
    <n v="0"/>
  </r>
  <r>
    <x v="10"/>
    <d v="2018-11-01T00:00:00"/>
    <x v="15"/>
    <x v="1"/>
    <n v="191"/>
    <n v="0"/>
  </r>
  <r>
    <x v="10"/>
    <d v="2018-11-01T00:00:00"/>
    <x v="16"/>
    <x v="1"/>
    <n v="218"/>
    <n v="0"/>
  </r>
  <r>
    <x v="10"/>
    <d v="2018-11-01T00:00:00"/>
    <x v="17"/>
    <x v="1"/>
    <n v="240"/>
    <n v="0"/>
  </r>
  <r>
    <x v="10"/>
    <d v="2018-11-01T00:00:00"/>
    <x v="18"/>
    <x v="1"/>
    <n v="320"/>
    <n v="0"/>
  </r>
  <r>
    <x v="10"/>
    <d v="2018-11-01T00:00:00"/>
    <x v="19"/>
    <x v="1"/>
    <n v="322"/>
    <n v="0"/>
  </r>
  <r>
    <x v="10"/>
    <d v="2018-11-01T00:00:00"/>
    <x v="20"/>
    <x v="1"/>
    <n v="337"/>
    <n v="0"/>
  </r>
  <r>
    <x v="10"/>
    <d v="2018-11-01T00:00:00"/>
    <x v="21"/>
    <x v="1"/>
    <n v="394"/>
    <n v="0"/>
  </r>
  <r>
    <x v="10"/>
    <d v="2018-11-01T00:00:00"/>
    <x v="22"/>
    <x v="1"/>
    <n v="389"/>
    <n v="0"/>
  </r>
  <r>
    <x v="10"/>
    <d v="2018-11-01T00:00:00"/>
    <x v="23"/>
    <x v="1"/>
    <n v="362"/>
    <n v="0"/>
  </r>
  <r>
    <x v="11"/>
    <d v="2018-12-01T00:00:00"/>
    <x v="0"/>
    <x v="0"/>
    <n v="211"/>
    <n v="0"/>
  </r>
  <r>
    <x v="11"/>
    <d v="2018-12-01T00:00:00"/>
    <x v="1"/>
    <x v="0"/>
    <n v="176"/>
    <n v="0"/>
  </r>
  <r>
    <x v="11"/>
    <d v="2018-12-01T00:00:00"/>
    <x v="2"/>
    <x v="0"/>
    <n v="203"/>
    <n v="0"/>
  </r>
  <r>
    <x v="11"/>
    <d v="2018-12-01T00:00:00"/>
    <x v="3"/>
    <x v="0"/>
    <n v="215"/>
    <n v="0"/>
  </r>
  <r>
    <x v="11"/>
    <d v="2018-12-01T00:00:00"/>
    <x v="4"/>
    <x v="0"/>
    <n v="292"/>
    <n v="0"/>
  </r>
  <r>
    <x v="11"/>
    <d v="2018-12-01T00:00:00"/>
    <x v="5"/>
    <x v="0"/>
    <n v="460"/>
    <n v="0"/>
  </r>
  <r>
    <x v="11"/>
    <d v="2018-12-01T00:00:00"/>
    <x v="6"/>
    <x v="0"/>
    <n v="605"/>
    <n v="0"/>
  </r>
  <r>
    <x v="11"/>
    <d v="2018-12-01T00:00:00"/>
    <x v="7"/>
    <x v="0"/>
    <n v="297"/>
    <n v="0"/>
  </r>
  <r>
    <x v="11"/>
    <d v="2018-12-01T00:00:00"/>
    <x v="8"/>
    <x v="0"/>
    <n v="316"/>
    <n v="0"/>
  </r>
  <r>
    <x v="11"/>
    <d v="2018-12-01T00:00:00"/>
    <x v="9"/>
    <x v="0"/>
    <n v="305"/>
    <n v="0"/>
  </r>
  <r>
    <x v="11"/>
    <d v="2018-12-01T00:00:00"/>
    <x v="10"/>
    <x v="0"/>
    <n v="312"/>
    <n v="0"/>
  </r>
  <r>
    <x v="11"/>
    <d v="2018-12-01T00:00:00"/>
    <x v="11"/>
    <x v="0"/>
    <n v="275"/>
    <n v="0"/>
  </r>
  <r>
    <x v="11"/>
    <d v="2018-12-01T00:00:00"/>
    <x v="12"/>
    <x v="0"/>
    <n v="269"/>
    <n v="0"/>
  </r>
  <r>
    <x v="11"/>
    <d v="2018-12-01T00:00:00"/>
    <x v="13"/>
    <x v="0"/>
    <n v="248"/>
    <n v="0"/>
  </r>
  <r>
    <x v="11"/>
    <d v="2018-12-01T00:00:00"/>
    <x v="14"/>
    <x v="0"/>
    <n v="214"/>
    <n v="0"/>
  </r>
  <r>
    <x v="11"/>
    <d v="2018-12-01T00:00:00"/>
    <x v="15"/>
    <x v="0"/>
    <n v="212"/>
    <n v="0"/>
  </r>
  <r>
    <x v="11"/>
    <d v="2018-12-01T00:00:00"/>
    <x v="16"/>
    <x v="0"/>
    <n v="322"/>
    <n v="0"/>
  </r>
  <r>
    <x v="11"/>
    <d v="2018-12-01T00:00:00"/>
    <x v="17"/>
    <x v="0"/>
    <n v="489"/>
    <n v="0"/>
  </r>
  <r>
    <x v="11"/>
    <d v="2018-12-01T00:00:00"/>
    <x v="18"/>
    <x v="0"/>
    <n v="196"/>
    <n v="0"/>
  </r>
  <r>
    <x v="11"/>
    <d v="2018-12-01T00:00:00"/>
    <x v="19"/>
    <x v="0"/>
    <n v="177"/>
    <n v="0"/>
  </r>
  <r>
    <x v="11"/>
    <d v="2018-12-01T00:00:00"/>
    <x v="20"/>
    <x v="0"/>
    <n v="182"/>
    <n v="0"/>
  </r>
  <r>
    <x v="11"/>
    <d v="2018-12-01T00:00:00"/>
    <x v="21"/>
    <x v="0"/>
    <n v="223"/>
    <n v="0"/>
  </r>
  <r>
    <x v="11"/>
    <d v="2018-12-01T00:00:00"/>
    <x v="22"/>
    <x v="0"/>
    <n v="307"/>
    <n v="0"/>
  </r>
  <r>
    <x v="11"/>
    <d v="2018-12-01T00:00:00"/>
    <x v="23"/>
    <x v="0"/>
    <n v="206"/>
    <n v="0"/>
  </r>
  <r>
    <x v="11"/>
    <d v="2018-12-01T00:00:00"/>
    <x v="0"/>
    <x v="1"/>
    <n v="278"/>
    <n v="0"/>
  </r>
  <r>
    <x v="11"/>
    <d v="2018-12-01T00:00:00"/>
    <x v="1"/>
    <x v="1"/>
    <n v="207"/>
    <n v="0"/>
  </r>
  <r>
    <x v="11"/>
    <d v="2018-12-01T00:00:00"/>
    <x v="2"/>
    <x v="1"/>
    <n v="226"/>
    <n v="0"/>
  </r>
  <r>
    <x v="11"/>
    <d v="2018-12-01T00:00:00"/>
    <x v="3"/>
    <x v="1"/>
    <n v="188"/>
    <n v="0"/>
  </r>
  <r>
    <x v="11"/>
    <d v="2018-12-01T00:00:00"/>
    <x v="4"/>
    <x v="1"/>
    <n v="232"/>
    <n v="0"/>
  </r>
  <r>
    <x v="11"/>
    <d v="2018-12-01T00:00:00"/>
    <x v="5"/>
    <x v="1"/>
    <n v="428"/>
    <n v="0"/>
  </r>
  <r>
    <x v="11"/>
    <d v="2018-12-01T00:00:00"/>
    <x v="6"/>
    <x v="1"/>
    <n v="274"/>
    <n v="0"/>
  </r>
  <r>
    <x v="11"/>
    <d v="2018-12-01T00:00:00"/>
    <x v="7"/>
    <x v="1"/>
    <n v="252"/>
    <n v="0"/>
  </r>
  <r>
    <x v="11"/>
    <d v="2018-12-01T00:00:00"/>
    <x v="8"/>
    <x v="1"/>
    <n v="194"/>
    <n v="0"/>
  </r>
  <r>
    <x v="11"/>
    <d v="2018-12-01T00:00:00"/>
    <x v="9"/>
    <x v="1"/>
    <n v="191"/>
    <n v="0"/>
  </r>
  <r>
    <x v="11"/>
    <d v="2018-12-01T00:00:00"/>
    <x v="10"/>
    <x v="1"/>
    <n v="254"/>
    <n v="0"/>
  </r>
  <r>
    <x v="11"/>
    <d v="2018-12-01T00:00:00"/>
    <x v="11"/>
    <x v="1"/>
    <n v="301"/>
    <n v="0"/>
  </r>
  <r>
    <x v="11"/>
    <d v="2018-12-01T00:00:00"/>
    <x v="12"/>
    <x v="1"/>
    <n v="279"/>
    <n v="0"/>
  </r>
  <r>
    <x v="11"/>
    <d v="2018-12-01T00:00:00"/>
    <x v="13"/>
    <x v="1"/>
    <n v="235"/>
    <n v="0"/>
  </r>
  <r>
    <x v="11"/>
    <d v="2018-12-01T00:00:00"/>
    <x v="14"/>
    <x v="1"/>
    <n v="201"/>
    <n v="0"/>
  </r>
  <r>
    <x v="11"/>
    <d v="2018-12-01T00:00:00"/>
    <x v="15"/>
    <x v="1"/>
    <n v="185"/>
    <n v="0"/>
  </r>
  <r>
    <x v="11"/>
    <d v="2018-12-01T00:00:00"/>
    <x v="16"/>
    <x v="1"/>
    <n v="219"/>
    <n v="0"/>
  </r>
  <r>
    <x v="11"/>
    <d v="2018-12-01T00:00:00"/>
    <x v="17"/>
    <x v="1"/>
    <n v="244"/>
    <n v="0"/>
  </r>
  <r>
    <x v="11"/>
    <d v="2018-12-01T00:00:00"/>
    <x v="18"/>
    <x v="1"/>
    <n v="308"/>
    <n v="0"/>
  </r>
  <r>
    <x v="11"/>
    <d v="2018-12-01T00:00:00"/>
    <x v="19"/>
    <x v="1"/>
    <n v="312"/>
    <n v="0"/>
  </r>
  <r>
    <x v="11"/>
    <d v="2018-12-01T00:00:00"/>
    <x v="20"/>
    <x v="1"/>
    <n v="304"/>
    <n v="0"/>
  </r>
  <r>
    <x v="11"/>
    <d v="2018-12-01T00:00:00"/>
    <x v="21"/>
    <x v="1"/>
    <n v="357"/>
    <n v="0"/>
  </r>
  <r>
    <x v="11"/>
    <d v="2018-12-01T00:00:00"/>
    <x v="22"/>
    <x v="1"/>
    <n v="412"/>
    <n v="0"/>
  </r>
  <r>
    <x v="11"/>
    <d v="2018-12-01T00:00:00"/>
    <x v="23"/>
    <x v="1"/>
    <n v="347"/>
    <n v="0"/>
  </r>
  <r>
    <x v="12"/>
    <m/>
    <x v="24"/>
    <x v="2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5" minRefreshableVersion="3" useAutoFormatting="1" rowGrandTotals="0" colGrandTotals="0" itemPrintTitles="1" createdVersion="5" indent="0" outline="1" outlineData="1" multipleFieldFilters="0" chartFormat="2">
  <location ref="J4:L28" firstHeaderRow="0" firstDataRow="1" firstDataCol="1" rowPageCount="2" colPageCount="1"/>
  <pivotFields count="6">
    <pivotField axis="axisPage" multipleItemSelectionAllowed="1" showAll="0" defaultSubtotal="0">
      <items count="13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</items>
    </pivotField>
    <pivotField showAll="0" defaultSubtotal="0"/>
    <pivotField axis="axisRow" showAll="0" defaultSubtota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</items>
    </pivotField>
    <pivotField axis="axisPage" multipleItemSelectionAllowed="1" showAll="0" defaultSubtotal="0">
      <items count="3">
        <item h="1" x="1"/>
        <item x="0"/>
        <item h="1" x="2"/>
      </items>
    </pivotField>
    <pivotField dataField="1" showAll="0" defaultSubtotal="0"/>
    <pivotField dataField="1" showAll="0" defaultSubtotal="0"/>
  </pivotFields>
  <rowFields count="1">
    <field x="2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</rowItems>
  <colFields count="1">
    <field x="-2"/>
  </colFields>
  <colItems count="2">
    <i>
      <x/>
    </i>
    <i i="1">
      <x v="1"/>
    </i>
  </colItems>
  <pageFields count="2">
    <pageField fld="0" hier="-1"/>
    <pageField fld="3" hier="-1"/>
  </pageFields>
  <dataFields count="2">
    <dataField name="2018" fld="4" subtotal="max" baseField="2" baseItem="0"/>
    <dataField name="2019" fld="5" subtotal="max" baseField="2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rowGrandTotals="0" colGrandTotals="0" itemPrintTitles="1" createdVersion="5" indent="0" outline="1" outlineData="1" multipleFieldFilters="0" chartFormat="11">
  <location ref="J53:L65" firstHeaderRow="0" firstDataRow="1" firstDataCol="1" rowPageCount="1" colPageCount="1"/>
  <pivotFields count="6">
    <pivotField axis="axisRow" multipleItemSelectionAllowed="1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</pivotField>
    <pivotField showAll="0" defaultSubtotal="0"/>
    <pivotField showAll="0" defaultSubtotal="0"/>
    <pivotField axis="axisPage" multipleItemSelectionAllowed="1" showAll="0" defaultSubtotal="0">
      <items count="3">
        <item x="1"/>
        <item h="1" x="0"/>
        <item h="1" x="2"/>
      </items>
    </pivotField>
    <pivotField dataField="1" showAll="0" defaultSubtotal="0"/>
    <pivotField dataField="1" showAll="0" defaultSubtotal="0"/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rowItems>
  <colFields count="1">
    <field x="-2"/>
  </colFields>
  <colItems count="2">
    <i>
      <x/>
    </i>
    <i i="1">
      <x v="1"/>
    </i>
  </colItems>
  <pageFields count="1">
    <pageField fld="3" hier="-1"/>
  </pageFields>
  <dataFields count="2">
    <dataField name="2018 Hourly Avg" fld="4" subtotal="average" baseField="0" baseItem="4"/>
    <dataField name="2019 Hourly Avg" fld="5" subtotal="average" baseField="0" baseItem="4"/>
  </dataFields>
  <chartFormats count="1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5" minRefreshableVersion="3" useAutoFormatting="1" rowGrandTotals="0" colGrandTotals="0" itemPrintTitles="1" createdVersion="5" indent="0" outline="1" outlineData="1" multipleFieldFilters="0" chartFormat="9">
  <location ref="J34:L46" firstHeaderRow="0" firstDataRow="1" firstDataCol="1" rowPageCount="1" colPageCount="1"/>
  <pivotFields count="6">
    <pivotField axis="axisRow" multipleItemSelectionAllowed="1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</pivotField>
    <pivotField showAll="0" defaultSubtotal="0"/>
    <pivotField showAll="0" defaultSubtotal="0"/>
    <pivotField axis="axisPage" multipleItemSelectionAllowed="1" showAll="0" defaultSubtotal="0">
      <items count="3">
        <item h="1" x="1"/>
        <item x="0"/>
        <item h="1" x="2"/>
      </items>
    </pivotField>
    <pivotField dataField="1" showAll="0" defaultSubtotal="0"/>
    <pivotField dataField="1" showAll="0" defaultSubtotal="0"/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rowItems>
  <colFields count="1">
    <field x="-2"/>
  </colFields>
  <colItems count="2">
    <i>
      <x/>
    </i>
    <i i="1">
      <x v="1"/>
    </i>
  </colItems>
  <pageFields count="1">
    <pageField fld="3" hier="-1"/>
  </pageFields>
  <dataFields count="2">
    <dataField name="2018 Hourly Avg" fld="4" subtotal="average" baseField="0" baseItem="4"/>
    <dataField name="2019 Hourly Avg" fld="5" subtotal="average" baseField="0" baseItem="4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J34" sqref="J34"/>
    </sheetView>
  </sheetViews>
  <sheetFormatPr defaultRowHeight="15" x14ac:dyDescent="0.25"/>
  <sheetData>
    <row r="1" spans="1:13" ht="18.75" x14ac:dyDescent="0.25">
      <c r="A1" s="1"/>
      <c r="B1" s="1"/>
      <c r="C1" s="1"/>
      <c r="D1" s="1"/>
      <c r="E1" s="6" t="s">
        <v>14</v>
      </c>
      <c r="F1" s="1"/>
      <c r="G1" s="1"/>
      <c r="H1" s="1"/>
      <c r="I1" s="1"/>
      <c r="J1" s="1"/>
      <c r="K1" s="1"/>
      <c r="L1" s="1"/>
      <c r="M1" s="1"/>
    </row>
    <row r="2" spans="1:13" ht="18.7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11</v>
      </c>
      <c r="L2" s="3" t="s">
        <v>12</v>
      </c>
      <c r="M2" s="3" t="s">
        <v>13</v>
      </c>
    </row>
    <row r="3" spans="1:13" ht="18.75" x14ac:dyDescent="0.25">
      <c r="A3" s="4">
        <v>1</v>
      </c>
      <c r="B3" s="2">
        <v>250</v>
      </c>
      <c r="C3" s="2">
        <v>238</v>
      </c>
      <c r="D3" s="2">
        <v>250</v>
      </c>
      <c r="E3" s="2">
        <v>271</v>
      </c>
      <c r="F3" s="2">
        <v>359</v>
      </c>
      <c r="G3" s="2">
        <v>353</v>
      </c>
      <c r="H3" s="2">
        <v>288</v>
      </c>
      <c r="I3" s="2">
        <v>309</v>
      </c>
      <c r="J3" s="2">
        <v>297</v>
      </c>
      <c r="K3" s="2">
        <v>235</v>
      </c>
      <c r="L3" s="2">
        <v>212</v>
      </c>
      <c r="M3" s="2">
        <v>211</v>
      </c>
    </row>
    <row r="4" spans="1:13" ht="18.75" x14ac:dyDescent="0.25">
      <c r="A4" s="4">
        <v>2</v>
      </c>
      <c r="B4" s="2">
        <v>195</v>
      </c>
      <c r="C4" s="2">
        <v>203</v>
      </c>
      <c r="D4" s="2">
        <v>222</v>
      </c>
      <c r="E4" s="2">
        <v>219</v>
      </c>
      <c r="F4" s="2">
        <v>254</v>
      </c>
      <c r="G4" s="2">
        <v>293</v>
      </c>
      <c r="H4" s="2">
        <v>260</v>
      </c>
      <c r="I4" s="2">
        <v>200</v>
      </c>
      <c r="J4" s="2">
        <v>199</v>
      </c>
      <c r="K4" s="2">
        <v>174</v>
      </c>
      <c r="L4" s="2">
        <v>179</v>
      </c>
      <c r="M4" s="2">
        <v>176</v>
      </c>
    </row>
    <row r="5" spans="1:13" ht="18.75" x14ac:dyDescent="0.25">
      <c r="A5" s="4">
        <v>3</v>
      </c>
      <c r="B5" s="2">
        <v>211</v>
      </c>
      <c r="C5" s="2">
        <v>221</v>
      </c>
      <c r="D5" s="2">
        <v>221</v>
      </c>
      <c r="E5" s="2">
        <v>230</v>
      </c>
      <c r="F5" s="2">
        <v>238</v>
      </c>
      <c r="G5" s="2">
        <v>220</v>
      </c>
      <c r="H5" s="2">
        <v>216</v>
      </c>
      <c r="I5" s="2">
        <v>182</v>
      </c>
      <c r="J5" s="2">
        <v>161</v>
      </c>
      <c r="K5" s="2">
        <v>193</v>
      </c>
      <c r="L5" s="2">
        <v>205</v>
      </c>
      <c r="M5" s="2">
        <v>203</v>
      </c>
    </row>
    <row r="6" spans="1:13" ht="18.75" x14ac:dyDescent="0.25">
      <c r="A6" s="4">
        <v>4</v>
      </c>
      <c r="B6" s="2">
        <v>247</v>
      </c>
      <c r="C6" s="2">
        <v>248</v>
      </c>
      <c r="D6" s="2">
        <v>230</v>
      </c>
      <c r="E6" s="2">
        <v>263</v>
      </c>
      <c r="F6" s="2">
        <v>233</v>
      </c>
      <c r="G6" s="2">
        <v>272</v>
      </c>
      <c r="H6" s="2">
        <v>186</v>
      </c>
      <c r="I6" s="2">
        <v>202</v>
      </c>
      <c r="J6" s="2">
        <v>167</v>
      </c>
      <c r="K6" s="2">
        <v>193</v>
      </c>
      <c r="L6" s="2">
        <v>205</v>
      </c>
      <c r="M6" s="2">
        <v>215</v>
      </c>
    </row>
    <row r="7" spans="1:13" ht="18.75" x14ac:dyDescent="0.25">
      <c r="A7" s="4">
        <v>5</v>
      </c>
      <c r="B7" s="2">
        <v>336</v>
      </c>
      <c r="C7" s="2">
        <v>302</v>
      </c>
      <c r="D7" s="2">
        <v>299</v>
      </c>
      <c r="E7" s="2">
        <v>335</v>
      </c>
      <c r="F7" s="2">
        <v>289</v>
      </c>
      <c r="G7" s="2">
        <v>229</v>
      </c>
      <c r="H7" s="2">
        <v>229</v>
      </c>
      <c r="I7" s="2">
        <v>237</v>
      </c>
      <c r="J7" s="2">
        <v>236</v>
      </c>
      <c r="K7" s="2">
        <v>251</v>
      </c>
      <c r="L7" s="2">
        <v>283</v>
      </c>
      <c r="M7" s="2">
        <v>292</v>
      </c>
    </row>
    <row r="8" spans="1:13" ht="18.75" x14ac:dyDescent="0.25">
      <c r="A8" s="4">
        <v>6</v>
      </c>
      <c r="B8" s="2">
        <v>528</v>
      </c>
      <c r="C8" s="2">
        <v>523</v>
      </c>
      <c r="D8" s="2">
        <v>477</v>
      </c>
      <c r="E8" s="2">
        <v>456</v>
      </c>
      <c r="F8" s="2">
        <v>453</v>
      </c>
      <c r="G8" s="2">
        <v>383</v>
      </c>
      <c r="H8" s="2">
        <v>333</v>
      </c>
      <c r="I8" s="2">
        <v>387</v>
      </c>
      <c r="J8" s="2">
        <v>397</v>
      </c>
      <c r="K8" s="2">
        <v>435</v>
      </c>
      <c r="L8" s="2">
        <v>438</v>
      </c>
      <c r="M8" s="2">
        <v>460</v>
      </c>
    </row>
    <row r="9" spans="1:13" ht="18.75" x14ac:dyDescent="0.25">
      <c r="A9" s="4">
        <v>7</v>
      </c>
      <c r="B9" s="2">
        <v>687</v>
      </c>
      <c r="C9" s="2">
        <v>640</v>
      </c>
      <c r="D9" s="2">
        <v>578</v>
      </c>
      <c r="E9" s="2">
        <v>575</v>
      </c>
      <c r="F9" s="2">
        <v>605</v>
      </c>
      <c r="G9" s="2">
        <v>467</v>
      </c>
      <c r="H9" s="2">
        <v>453</v>
      </c>
      <c r="I9" s="2">
        <v>544</v>
      </c>
      <c r="J9" s="2">
        <v>557</v>
      </c>
      <c r="K9" s="2">
        <v>553</v>
      </c>
      <c r="L9" s="2">
        <v>556</v>
      </c>
      <c r="M9" s="2">
        <v>605</v>
      </c>
    </row>
    <row r="10" spans="1:13" ht="18.75" x14ac:dyDescent="0.25">
      <c r="A10" s="4">
        <v>8</v>
      </c>
      <c r="B10" s="2">
        <v>306</v>
      </c>
      <c r="C10" s="2">
        <v>323</v>
      </c>
      <c r="D10" s="2">
        <v>357</v>
      </c>
      <c r="E10" s="2">
        <v>287</v>
      </c>
      <c r="F10" s="2">
        <v>384</v>
      </c>
      <c r="G10" s="2">
        <v>444</v>
      </c>
      <c r="H10" s="2">
        <v>449</v>
      </c>
      <c r="I10" s="2">
        <v>372</v>
      </c>
      <c r="J10" s="2">
        <v>292</v>
      </c>
      <c r="K10" s="2">
        <v>358</v>
      </c>
      <c r="L10" s="2">
        <v>306</v>
      </c>
      <c r="M10" s="2">
        <v>297</v>
      </c>
    </row>
    <row r="11" spans="1:13" ht="18.75" x14ac:dyDescent="0.25">
      <c r="A11" s="4">
        <v>9</v>
      </c>
      <c r="B11" s="2">
        <v>326</v>
      </c>
      <c r="C11" s="2">
        <v>373</v>
      </c>
      <c r="D11" s="2">
        <v>362</v>
      </c>
      <c r="E11" s="2">
        <v>359</v>
      </c>
      <c r="F11" s="2">
        <v>440</v>
      </c>
      <c r="G11" s="2">
        <v>467</v>
      </c>
      <c r="H11" s="2">
        <v>484</v>
      </c>
      <c r="I11" s="2">
        <v>449</v>
      </c>
      <c r="J11" s="2">
        <v>472</v>
      </c>
      <c r="K11" s="2">
        <v>372</v>
      </c>
      <c r="L11" s="2">
        <v>343</v>
      </c>
      <c r="M11" s="2">
        <v>316</v>
      </c>
    </row>
    <row r="12" spans="1:13" ht="18.75" x14ac:dyDescent="0.25">
      <c r="A12" s="4">
        <v>10</v>
      </c>
      <c r="B12" s="2">
        <v>323</v>
      </c>
      <c r="C12" s="2">
        <v>365</v>
      </c>
      <c r="D12" s="2">
        <v>316</v>
      </c>
      <c r="E12" s="2">
        <v>321</v>
      </c>
      <c r="F12" s="2">
        <v>393</v>
      </c>
      <c r="G12" s="2">
        <v>459</v>
      </c>
      <c r="H12" s="2">
        <v>499</v>
      </c>
      <c r="I12" s="2">
        <v>449</v>
      </c>
      <c r="J12" s="2">
        <v>455</v>
      </c>
      <c r="K12" s="2">
        <v>423</v>
      </c>
      <c r="L12" s="2">
        <v>315</v>
      </c>
      <c r="M12" s="2">
        <v>305</v>
      </c>
    </row>
    <row r="13" spans="1:13" ht="18.75" x14ac:dyDescent="0.25">
      <c r="A13" s="4">
        <v>11</v>
      </c>
      <c r="B13" s="2">
        <v>277</v>
      </c>
      <c r="C13" s="2">
        <v>316</v>
      </c>
      <c r="D13" s="2">
        <v>323</v>
      </c>
      <c r="E13" s="2">
        <v>373</v>
      </c>
      <c r="F13" s="2">
        <v>409</v>
      </c>
      <c r="G13" s="2">
        <v>523</v>
      </c>
      <c r="H13" s="2">
        <v>525</v>
      </c>
      <c r="I13" s="2">
        <v>524</v>
      </c>
      <c r="J13" s="2">
        <v>498</v>
      </c>
      <c r="K13" s="2">
        <v>401</v>
      </c>
      <c r="L13" s="2">
        <v>326</v>
      </c>
      <c r="M13" s="2">
        <v>312</v>
      </c>
    </row>
    <row r="14" spans="1:13" ht="18.75" x14ac:dyDescent="0.25">
      <c r="A14" s="4">
        <v>12</v>
      </c>
      <c r="B14" s="2">
        <v>222</v>
      </c>
      <c r="C14" s="2">
        <v>285</v>
      </c>
      <c r="D14" s="2">
        <v>365</v>
      </c>
      <c r="E14" s="2">
        <v>332</v>
      </c>
      <c r="F14" s="2">
        <v>403</v>
      </c>
      <c r="G14" s="2">
        <v>470</v>
      </c>
      <c r="H14" s="2">
        <v>503</v>
      </c>
      <c r="I14" s="2">
        <v>487</v>
      </c>
      <c r="J14" s="2">
        <v>488</v>
      </c>
      <c r="K14" s="2">
        <v>423</v>
      </c>
      <c r="L14" s="2">
        <v>319</v>
      </c>
      <c r="M14" s="2">
        <v>275</v>
      </c>
    </row>
    <row r="15" spans="1:13" ht="18.75" x14ac:dyDescent="0.25">
      <c r="A15" s="4">
        <v>13</v>
      </c>
      <c r="B15" s="2">
        <v>232</v>
      </c>
      <c r="C15" s="2">
        <v>239</v>
      </c>
      <c r="D15" s="2">
        <v>299</v>
      </c>
      <c r="E15" s="2">
        <v>347</v>
      </c>
      <c r="F15" s="2">
        <v>360</v>
      </c>
      <c r="G15" s="2">
        <v>391</v>
      </c>
      <c r="H15" s="2">
        <v>424</v>
      </c>
      <c r="I15" s="2">
        <v>415</v>
      </c>
      <c r="J15" s="2">
        <v>445</v>
      </c>
      <c r="K15" s="2">
        <v>396</v>
      </c>
      <c r="L15" s="2">
        <v>299</v>
      </c>
      <c r="M15" s="2">
        <v>269</v>
      </c>
    </row>
    <row r="16" spans="1:13" ht="18.75" x14ac:dyDescent="0.25">
      <c r="A16" s="4">
        <v>14</v>
      </c>
      <c r="B16" s="2">
        <v>256</v>
      </c>
      <c r="C16" s="2">
        <v>222</v>
      </c>
      <c r="D16" s="2">
        <v>295</v>
      </c>
      <c r="E16" s="2">
        <v>336</v>
      </c>
      <c r="F16" s="2">
        <v>314</v>
      </c>
      <c r="G16" s="2">
        <v>321</v>
      </c>
      <c r="H16" s="2">
        <v>350</v>
      </c>
      <c r="I16" s="2">
        <v>358</v>
      </c>
      <c r="J16" s="2">
        <v>382</v>
      </c>
      <c r="K16" s="2">
        <v>342</v>
      </c>
      <c r="L16" s="2">
        <v>237</v>
      </c>
      <c r="M16" s="2">
        <v>248</v>
      </c>
    </row>
    <row r="17" spans="1:13" ht="18.75" x14ac:dyDescent="0.25">
      <c r="A17" s="4">
        <v>15</v>
      </c>
      <c r="B17" s="2">
        <v>205</v>
      </c>
      <c r="C17" s="2">
        <v>226</v>
      </c>
      <c r="D17" s="2">
        <v>263</v>
      </c>
      <c r="E17" s="2">
        <v>282</v>
      </c>
      <c r="F17" s="2">
        <v>294</v>
      </c>
      <c r="G17" s="2">
        <v>267</v>
      </c>
      <c r="H17" s="2">
        <v>295</v>
      </c>
      <c r="I17" s="2">
        <v>285</v>
      </c>
      <c r="J17" s="2">
        <v>298</v>
      </c>
      <c r="K17" s="2">
        <v>315</v>
      </c>
      <c r="L17" s="2">
        <v>213</v>
      </c>
      <c r="M17" s="2">
        <v>214</v>
      </c>
    </row>
    <row r="18" spans="1:13" ht="18.75" x14ac:dyDescent="0.25">
      <c r="A18" s="4">
        <v>16</v>
      </c>
      <c r="B18" s="2">
        <v>207</v>
      </c>
      <c r="C18" s="2">
        <v>215</v>
      </c>
      <c r="D18" s="2">
        <v>278</v>
      </c>
      <c r="E18" s="2">
        <v>290</v>
      </c>
      <c r="F18" s="2">
        <v>315</v>
      </c>
      <c r="G18" s="2">
        <v>247</v>
      </c>
      <c r="H18" s="2">
        <v>252</v>
      </c>
      <c r="I18" s="2">
        <v>263</v>
      </c>
      <c r="J18" s="2">
        <v>257</v>
      </c>
      <c r="K18" s="2">
        <v>269</v>
      </c>
      <c r="L18" s="2">
        <v>237</v>
      </c>
      <c r="M18" s="2">
        <v>212</v>
      </c>
    </row>
    <row r="19" spans="1:13" ht="18.75" x14ac:dyDescent="0.25">
      <c r="A19" s="4">
        <v>17</v>
      </c>
      <c r="B19" s="2">
        <v>294</v>
      </c>
      <c r="C19" s="2">
        <v>211</v>
      </c>
      <c r="D19" s="2">
        <v>282</v>
      </c>
      <c r="E19" s="2">
        <v>318</v>
      </c>
      <c r="F19" s="2">
        <v>259</v>
      </c>
      <c r="G19" s="2">
        <v>222</v>
      </c>
      <c r="H19" s="2">
        <v>265</v>
      </c>
      <c r="I19" s="2">
        <v>248</v>
      </c>
      <c r="J19" s="2">
        <v>239</v>
      </c>
      <c r="K19" s="2">
        <v>206</v>
      </c>
      <c r="L19" s="2">
        <v>258</v>
      </c>
      <c r="M19" s="2">
        <v>322</v>
      </c>
    </row>
    <row r="20" spans="1:13" ht="18.75" x14ac:dyDescent="0.25">
      <c r="A20" s="4">
        <v>18</v>
      </c>
      <c r="B20" s="2">
        <v>464</v>
      </c>
      <c r="C20" s="2">
        <v>347</v>
      </c>
      <c r="D20" s="2">
        <v>235</v>
      </c>
      <c r="E20" s="2">
        <v>215</v>
      </c>
      <c r="F20" s="2">
        <v>254</v>
      </c>
      <c r="G20" s="2">
        <v>215</v>
      </c>
      <c r="H20" s="2">
        <v>250</v>
      </c>
      <c r="I20" s="2">
        <v>256</v>
      </c>
      <c r="J20" s="2">
        <v>222</v>
      </c>
      <c r="K20" s="2">
        <v>224</v>
      </c>
      <c r="L20" s="2">
        <v>365</v>
      </c>
      <c r="M20" s="2">
        <v>489</v>
      </c>
    </row>
    <row r="21" spans="1:13" ht="18.75" x14ac:dyDescent="0.25">
      <c r="A21" s="4">
        <v>19</v>
      </c>
      <c r="B21" s="2">
        <v>401</v>
      </c>
      <c r="C21" s="2">
        <v>421</v>
      </c>
      <c r="D21" s="2">
        <v>307</v>
      </c>
      <c r="E21" s="2">
        <v>229</v>
      </c>
      <c r="F21" s="2">
        <v>260</v>
      </c>
      <c r="G21" s="2">
        <v>239</v>
      </c>
      <c r="H21" s="2">
        <v>270</v>
      </c>
      <c r="I21" s="2">
        <v>278</v>
      </c>
      <c r="J21" s="2">
        <v>259</v>
      </c>
      <c r="K21" s="2">
        <v>352</v>
      </c>
      <c r="L21" s="2">
        <v>214</v>
      </c>
      <c r="M21" s="2">
        <v>196</v>
      </c>
    </row>
    <row r="22" spans="1:13" ht="18.75" x14ac:dyDescent="0.25">
      <c r="A22" s="4">
        <v>20</v>
      </c>
      <c r="B22" s="2">
        <v>222</v>
      </c>
      <c r="C22" s="2">
        <v>279</v>
      </c>
      <c r="D22" s="2">
        <v>335</v>
      </c>
      <c r="E22" s="2">
        <v>361</v>
      </c>
      <c r="F22" s="2">
        <v>332</v>
      </c>
      <c r="G22" s="2">
        <v>258</v>
      </c>
      <c r="H22" s="2">
        <v>255</v>
      </c>
      <c r="I22" s="2">
        <v>334</v>
      </c>
      <c r="J22" s="2">
        <v>300</v>
      </c>
      <c r="K22" s="2">
        <v>237</v>
      </c>
      <c r="L22" s="2">
        <v>178</v>
      </c>
      <c r="M22" s="2">
        <v>177</v>
      </c>
    </row>
    <row r="23" spans="1:13" ht="18.75" x14ac:dyDescent="0.25">
      <c r="A23" s="4">
        <v>21</v>
      </c>
      <c r="B23" s="2">
        <v>269</v>
      </c>
      <c r="C23" s="2">
        <v>175</v>
      </c>
      <c r="D23" s="2">
        <v>234</v>
      </c>
      <c r="E23" s="2">
        <v>402</v>
      </c>
      <c r="F23" s="2">
        <v>305</v>
      </c>
      <c r="G23" s="2">
        <v>238</v>
      </c>
      <c r="H23" s="2">
        <v>247</v>
      </c>
      <c r="I23" s="2">
        <v>266</v>
      </c>
      <c r="J23" s="2">
        <v>257</v>
      </c>
      <c r="K23" s="2">
        <v>157</v>
      </c>
      <c r="L23" s="2">
        <v>173</v>
      </c>
      <c r="M23" s="2">
        <v>182</v>
      </c>
    </row>
    <row r="24" spans="1:13" ht="18.75" x14ac:dyDescent="0.25">
      <c r="A24" s="4">
        <v>22</v>
      </c>
      <c r="B24" s="2">
        <v>196</v>
      </c>
      <c r="C24" s="2">
        <v>417</v>
      </c>
      <c r="D24" s="2">
        <v>221</v>
      </c>
      <c r="E24" s="2">
        <v>219</v>
      </c>
      <c r="F24" s="2">
        <v>282</v>
      </c>
      <c r="G24" s="2">
        <v>250</v>
      </c>
      <c r="H24" s="2">
        <v>302</v>
      </c>
      <c r="I24" s="2">
        <v>332</v>
      </c>
      <c r="J24" s="2">
        <v>336</v>
      </c>
      <c r="K24" s="2">
        <v>267</v>
      </c>
      <c r="L24" s="2">
        <v>194</v>
      </c>
      <c r="M24" s="2">
        <v>223</v>
      </c>
    </row>
    <row r="25" spans="1:13" ht="18.75" x14ac:dyDescent="0.25">
      <c r="A25" s="4">
        <v>23</v>
      </c>
      <c r="B25" s="2">
        <v>276</v>
      </c>
      <c r="C25" s="2">
        <v>378</v>
      </c>
      <c r="D25" s="2">
        <v>305</v>
      </c>
      <c r="E25" s="2">
        <v>236</v>
      </c>
      <c r="F25" s="2">
        <v>399</v>
      </c>
      <c r="G25" s="2">
        <v>355</v>
      </c>
      <c r="H25" s="2">
        <v>366</v>
      </c>
      <c r="I25" s="2">
        <v>304</v>
      </c>
      <c r="J25" s="2">
        <v>335</v>
      </c>
      <c r="K25" s="2">
        <v>319</v>
      </c>
      <c r="L25" s="2">
        <v>265</v>
      </c>
      <c r="M25" s="2">
        <v>307</v>
      </c>
    </row>
    <row r="26" spans="1:13" ht="18.75" x14ac:dyDescent="0.25">
      <c r="A26" s="4">
        <v>24</v>
      </c>
      <c r="B26" s="2">
        <v>239</v>
      </c>
      <c r="C26" s="2">
        <v>244</v>
      </c>
      <c r="D26" s="2">
        <v>291</v>
      </c>
      <c r="E26" s="2">
        <v>333</v>
      </c>
      <c r="F26" s="2">
        <v>293</v>
      </c>
      <c r="G26" s="2">
        <v>325</v>
      </c>
      <c r="H26" s="2">
        <v>281</v>
      </c>
      <c r="I26" s="2">
        <v>264</v>
      </c>
      <c r="J26" s="2">
        <v>284</v>
      </c>
      <c r="K26" s="2">
        <v>311</v>
      </c>
      <c r="L26" s="2">
        <v>243</v>
      </c>
      <c r="M26" s="2">
        <v>206</v>
      </c>
    </row>
    <row r="27" spans="1:13" ht="18.75" x14ac:dyDescent="0.25">
      <c r="A27" s="4" t="s">
        <v>10</v>
      </c>
      <c r="B27" s="5">
        <f>SUM(B3:B26)</f>
        <v>7169</v>
      </c>
      <c r="C27" s="5">
        <f t="shared" ref="C27:M27" si="0">SUM(C3:C26)</f>
        <v>7411</v>
      </c>
      <c r="D27" s="5">
        <f t="shared" si="0"/>
        <v>7345</v>
      </c>
      <c r="E27" s="5">
        <f t="shared" si="0"/>
        <v>7589</v>
      </c>
      <c r="F27" s="5">
        <f t="shared" si="0"/>
        <v>8127</v>
      </c>
      <c r="G27" s="5">
        <f t="shared" si="0"/>
        <v>7908</v>
      </c>
      <c r="H27" s="5">
        <f t="shared" si="0"/>
        <v>7982</v>
      </c>
      <c r="I27" s="5">
        <f t="shared" si="0"/>
        <v>7945</v>
      </c>
      <c r="J27" s="5">
        <f t="shared" si="0"/>
        <v>7833</v>
      </c>
      <c r="K27" s="5">
        <f t="shared" si="0"/>
        <v>7406</v>
      </c>
      <c r="L27" s="5">
        <f t="shared" si="0"/>
        <v>6563</v>
      </c>
      <c r="M27" s="5">
        <f t="shared" si="0"/>
        <v>6712</v>
      </c>
    </row>
    <row r="28" spans="1:13" x14ac:dyDescent="0.25">
      <c r="B28" s="7">
        <f>AVERAGE(B3:B26)</f>
        <v>298.70833333333331</v>
      </c>
      <c r="C28" s="7">
        <f t="shared" ref="C28:M28" si="1">AVERAGE(C3:C26)</f>
        <v>308.79166666666669</v>
      </c>
      <c r="D28" s="7">
        <f t="shared" si="1"/>
        <v>306.04166666666669</v>
      </c>
      <c r="E28" s="7">
        <f t="shared" si="1"/>
        <v>316.20833333333331</v>
      </c>
      <c r="F28" s="7">
        <f t="shared" si="1"/>
        <v>338.625</v>
      </c>
      <c r="G28" s="7">
        <f t="shared" si="1"/>
        <v>329.5</v>
      </c>
      <c r="H28" s="7">
        <f t="shared" si="1"/>
        <v>332.58333333333331</v>
      </c>
      <c r="I28" s="7">
        <f t="shared" si="1"/>
        <v>331.04166666666669</v>
      </c>
      <c r="J28" s="7">
        <f t="shared" si="1"/>
        <v>326.375</v>
      </c>
      <c r="K28" s="7">
        <f t="shared" si="1"/>
        <v>308.58333333333331</v>
      </c>
      <c r="L28" s="7">
        <f t="shared" si="1"/>
        <v>273.45833333333331</v>
      </c>
      <c r="M28" s="7">
        <f t="shared" si="1"/>
        <v>279.66666666666669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J34" sqref="J34"/>
    </sheetView>
  </sheetViews>
  <sheetFormatPr defaultRowHeight="15" x14ac:dyDescent="0.25"/>
  <sheetData>
    <row r="1" spans="1:13" ht="18.75" x14ac:dyDescent="0.25">
      <c r="A1" s="1"/>
      <c r="B1" s="1"/>
      <c r="C1" s="1"/>
      <c r="D1" s="1"/>
      <c r="E1" s="6" t="s">
        <v>15</v>
      </c>
      <c r="F1" s="1"/>
      <c r="G1" s="1"/>
      <c r="H1" s="1"/>
      <c r="I1" s="1"/>
      <c r="J1" s="1"/>
      <c r="K1" s="1"/>
      <c r="L1" s="1"/>
      <c r="M1" s="1"/>
    </row>
    <row r="2" spans="1:13" ht="18.7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11</v>
      </c>
      <c r="L2" s="3" t="s">
        <v>12</v>
      </c>
      <c r="M2" s="3" t="s">
        <v>13</v>
      </c>
    </row>
    <row r="3" spans="1:13" ht="18.75" x14ac:dyDescent="0.25">
      <c r="A3" s="4">
        <v>1</v>
      </c>
      <c r="B3" s="2">
        <v>284</v>
      </c>
      <c r="C3" s="2">
        <v>326</v>
      </c>
      <c r="D3" s="2">
        <v>330</v>
      </c>
      <c r="E3" s="2">
        <v>442</v>
      </c>
      <c r="F3" s="2">
        <v>436</v>
      </c>
      <c r="G3" s="2">
        <v>414</v>
      </c>
      <c r="H3" s="2">
        <v>452</v>
      </c>
      <c r="I3" s="2">
        <v>405</v>
      </c>
      <c r="J3" s="2">
        <v>385</v>
      </c>
      <c r="K3" s="2">
        <v>347</v>
      </c>
      <c r="L3" s="2">
        <v>294</v>
      </c>
      <c r="M3" s="2">
        <v>278</v>
      </c>
    </row>
    <row r="4" spans="1:13" ht="18.75" x14ac:dyDescent="0.25">
      <c r="A4" s="4">
        <v>2</v>
      </c>
      <c r="B4" s="2">
        <v>219</v>
      </c>
      <c r="C4" s="2">
        <v>223</v>
      </c>
      <c r="D4" s="2">
        <v>276</v>
      </c>
      <c r="E4" s="2">
        <v>292</v>
      </c>
      <c r="F4" s="2">
        <v>333</v>
      </c>
      <c r="G4" s="2">
        <v>317</v>
      </c>
      <c r="H4" s="2">
        <v>325</v>
      </c>
      <c r="I4" s="2">
        <v>334</v>
      </c>
      <c r="J4" s="2">
        <v>279</v>
      </c>
      <c r="K4" s="2">
        <v>257</v>
      </c>
      <c r="L4" s="2">
        <v>236</v>
      </c>
      <c r="M4" s="2">
        <v>207</v>
      </c>
    </row>
    <row r="5" spans="1:13" ht="18.75" x14ac:dyDescent="0.25">
      <c r="A5" s="4">
        <v>3</v>
      </c>
      <c r="B5" s="2">
        <v>196</v>
      </c>
      <c r="C5" s="2">
        <v>187</v>
      </c>
      <c r="D5" s="2">
        <v>225</v>
      </c>
      <c r="E5" s="2">
        <v>267</v>
      </c>
      <c r="F5" s="2">
        <v>286</v>
      </c>
      <c r="G5" s="2">
        <v>280</v>
      </c>
      <c r="H5" s="2">
        <v>289</v>
      </c>
      <c r="I5" s="2">
        <v>243</v>
      </c>
      <c r="J5" s="2">
        <v>220</v>
      </c>
      <c r="K5" s="2">
        <v>232</v>
      </c>
      <c r="L5" s="2">
        <v>201</v>
      </c>
      <c r="M5" s="2">
        <v>226</v>
      </c>
    </row>
    <row r="6" spans="1:13" ht="18.75" x14ac:dyDescent="0.25">
      <c r="A6" s="4">
        <v>4</v>
      </c>
      <c r="B6" s="2">
        <v>206</v>
      </c>
      <c r="C6" s="2">
        <v>253</v>
      </c>
      <c r="D6" s="2">
        <v>193</v>
      </c>
      <c r="E6" s="2">
        <v>232</v>
      </c>
      <c r="F6" s="2">
        <v>236</v>
      </c>
      <c r="G6" s="2">
        <v>223</v>
      </c>
      <c r="H6" s="2">
        <v>192</v>
      </c>
      <c r="I6" s="2">
        <v>180</v>
      </c>
      <c r="J6" s="2">
        <v>183</v>
      </c>
      <c r="K6" s="2">
        <v>184</v>
      </c>
      <c r="L6" s="2">
        <v>185</v>
      </c>
      <c r="M6" s="2">
        <v>188</v>
      </c>
    </row>
    <row r="7" spans="1:13" ht="18.75" x14ac:dyDescent="0.25">
      <c r="A7" s="4">
        <v>5</v>
      </c>
      <c r="B7" s="2">
        <v>266</v>
      </c>
      <c r="C7" s="2">
        <v>246</v>
      </c>
      <c r="D7" s="2">
        <v>261</v>
      </c>
      <c r="E7" s="2">
        <v>209</v>
      </c>
      <c r="F7" s="2">
        <v>213</v>
      </c>
      <c r="G7" s="2">
        <v>195</v>
      </c>
      <c r="H7" s="2">
        <v>161</v>
      </c>
      <c r="I7" s="2">
        <v>159</v>
      </c>
      <c r="J7" s="2">
        <v>183</v>
      </c>
      <c r="K7" s="2">
        <v>195</v>
      </c>
      <c r="L7" s="2">
        <v>207</v>
      </c>
      <c r="M7" s="2">
        <v>232</v>
      </c>
    </row>
    <row r="8" spans="1:13" ht="18.75" x14ac:dyDescent="0.25">
      <c r="A8" s="4">
        <v>6</v>
      </c>
      <c r="B8" s="2">
        <v>335</v>
      </c>
      <c r="C8" s="2">
        <v>390</v>
      </c>
      <c r="D8" s="2">
        <v>405</v>
      </c>
      <c r="E8" s="2">
        <v>308</v>
      </c>
      <c r="F8" s="2">
        <v>367</v>
      </c>
      <c r="G8" s="2">
        <v>199</v>
      </c>
      <c r="H8" s="2">
        <v>187</v>
      </c>
      <c r="I8" s="2">
        <v>179</v>
      </c>
      <c r="J8" s="2">
        <v>211</v>
      </c>
      <c r="K8" s="2">
        <v>328</v>
      </c>
      <c r="L8" s="2">
        <v>327</v>
      </c>
      <c r="M8" s="2">
        <v>428</v>
      </c>
    </row>
    <row r="9" spans="1:13" ht="18.75" x14ac:dyDescent="0.25">
      <c r="A9" s="4">
        <v>7</v>
      </c>
      <c r="B9" s="2">
        <v>326</v>
      </c>
      <c r="C9" s="2">
        <v>312</v>
      </c>
      <c r="D9" s="2">
        <v>318</v>
      </c>
      <c r="E9" s="2">
        <v>290</v>
      </c>
      <c r="F9" s="2">
        <v>319</v>
      </c>
      <c r="G9" s="2">
        <v>231</v>
      </c>
      <c r="H9" s="2">
        <v>198</v>
      </c>
      <c r="I9" s="2">
        <v>199</v>
      </c>
      <c r="J9" s="2">
        <v>186</v>
      </c>
      <c r="K9" s="2">
        <v>234</v>
      </c>
      <c r="L9" s="2">
        <v>249</v>
      </c>
      <c r="M9" s="2">
        <v>274</v>
      </c>
    </row>
    <row r="10" spans="1:13" ht="18.75" x14ac:dyDescent="0.25">
      <c r="A10" s="4">
        <v>8</v>
      </c>
      <c r="B10" s="2">
        <v>275</v>
      </c>
      <c r="C10" s="2">
        <v>286</v>
      </c>
      <c r="D10" s="2">
        <v>293</v>
      </c>
      <c r="E10" s="2">
        <v>229</v>
      </c>
      <c r="F10" s="2">
        <v>223</v>
      </c>
      <c r="G10" s="2">
        <v>180</v>
      </c>
      <c r="H10" s="2">
        <v>207</v>
      </c>
      <c r="I10" s="2">
        <v>207</v>
      </c>
      <c r="J10" s="2">
        <v>212</v>
      </c>
      <c r="K10" s="2">
        <v>230</v>
      </c>
      <c r="L10" s="2">
        <v>256</v>
      </c>
      <c r="M10" s="2">
        <v>252</v>
      </c>
    </row>
    <row r="11" spans="1:13" ht="18.75" x14ac:dyDescent="0.25">
      <c r="A11" s="4">
        <v>9</v>
      </c>
      <c r="B11" s="2">
        <v>278</v>
      </c>
      <c r="C11" s="2">
        <v>252</v>
      </c>
      <c r="D11" s="2">
        <v>234</v>
      </c>
      <c r="E11" s="2">
        <v>202</v>
      </c>
      <c r="F11" s="2">
        <v>272</v>
      </c>
      <c r="G11" s="2">
        <v>263</v>
      </c>
      <c r="H11" s="2">
        <v>291</v>
      </c>
      <c r="I11" s="2">
        <v>258</v>
      </c>
      <c r="J11" s="2">
        <v>279</v>
      </c>
      <c r="K11" s="2">
        <v>184</v>
      </c>
      <c r="L11" s="2">
        <v>156</v>
      </c>
      <c r="M11" s="2">
        <v>194</v>
      </c>
    </row>
    <row r="12" spans="1:13" ht="18.75" x14ac:dyDescent="0.25">
      <c r="A12" s="4">
        <v>10</v>
      </c>
      <c r="B12" s="2">
        <v>262</v>
      </c>
      <c r="C12" s="2">
        <v>327</v>
      </c>
      <c r="D12" s="2">
        <v>247</v>
      </c>
      <c r="E12" s="2">
        <v>209</v>
      </c>
      <c r="F12" s="2">
        <v>255</v>
      </c>
      <c r="G12" s="2">
        <v>274</v>
      </c>
      <c r="H12" s="2">
        <v>292</v>
      </c>
      <c r="I12" s="2">
        <v>274</v>
      </c>
      <c r="J12" s="2">
        <v>329</v>
      </c>
      <c r="K12" s="2">
        <v>457</v>
      </c>
      <c r="L12" s="2">
        <v>196</v>
      </c>
      <c r="M12" s="2">
        <v>191</v>
      </c>
    </row>
    <row r="13" spans="1:13" ht="18.75" x14ac:dyDescent="0.25">
      <c r="A13" s="4">
        <v>11</v>
      </c>
      <c r="B13" s="2">
        <v>328</v>
      </c>
      <c r="C13" s="2">
        <v>301</v>
      </c>
      <c r="D13" s="2">
        <v>264</v>
      </c>
      <c r="E13" s="2">
        <v>212</v>
      </c>
      <c r="F13" s="2">
        <v>228</v>
      </c>
      <c r="G13" s="2">
        <v>211</v>
      </c>
      <c r="H13" s="2">
        <v>192</v>
      </c>
      <c r="I13" s="2">
        <v>246</v>
      </c>
      <c r="J13" s="2">
        <v>284</v>
      </c>
      <c r="K13" s="2">
        <v>254</v>
      </c>
      <c r="L13" s="2">
        <v>226</v>
      </c>
      <c r="M13" s="2">
        <v>254</v>
      </c>
    </row>
    <row r="14" spans="1:13" ht="18.75" x14ac:dyDescent="0.25">
      <c r="A14" s="4">
        <v>12</v>
      </c>
      <c r="B14" s="2">
        <v>307</v>
      </c>
      <c r="C14" s="2">
        <v>259</v>
      </c>
      <c r="D14" s="2">
        <v>220</v>
      </c>
      <c r="E14" s="2">
        <v>173</v>
      </c>
      <c r="F14" s="2">
        <v>212</v>
      </c>
      <c r="G14" s="2">
        <v>168</v>
      </c>
      <c r="H14" s="2">
        <v>266</v>
      </c>
      <c r="I14" s="2">
        <v>215</v>
      </c>
      <c r="J14" s="2">
        <v>246</v>
      </c>
      <c r="K14" s="2">
        <v>271</v>
      </c>
      <c r="L14" s="2">
        <v>222</v>
      </c>
      <c r="M14" s="2">
        <v>301</v>
      </c>
    </row>
    <row r="15" spans="1:13" ht="18.75" x14ac:dyDescent="0.25">
      <c r="A15" s="4">
        <v>13</v>
      </c>
      <c r="B15" s="2">
        <v>301</v>
      </c>
      <c r="C15" s="2">
        <v>271</v>
      </c>
      <c r="D15" s="2">
        <v>217</v>
      </c>
      <c r="E15" s="2">
        <v>164</v>
      </c>
      <c r="F15" s="2">
        <v>191</v>
      </c>
      <c r="G15" s="2">
        <v>199</v>
      </c>
      <c r="H15" s="2">
        <v>169</v>
      </c>
      <c r="I15" s="2">
        <v>207</v>
      </c>
      <c r="J15" s="2">
        <v>215</v>
      </c>
      <c r="K15" s="2">
        <v>201</v>
      </c>
      <c r="L15" s="2">
        <v>195</v>
      </c>
      <c r="M15" s="2">
        <v>279</v>
      </c>
    </row>
    <row r="16" spans="1:13" ht="18.75" x14ac:dyDescent="0.25">
      <c r="A16" s="4">
        <v>14</v>
      </c>
      <c r="B16" s="2">
        <v>254</v>
      </c>
      <c r="C16" s="2">
        <v>248</v>
      </c>
      <c r="D16" s="2">
        <v>208</v>
      </c>
      <c r="E16" s="2">
        <v>207</v>
      </c>
      <c r="F16" s="2">
        <v>193</v>
      </c>
      <c r="G16" s="2">
        <v>190</v>
      </c>
      <c r="H16" s="2">
        <v>201</v>
      </c>
      <c r="I16" s="2">
        <v>261</v>
      </c>
      <c r="J16" s="2">
        <v>231</v>
      </c>
      <c r="K16" s="2">
        <v>207</v>
      </c>
      <c r="L16" s="2">
        <v>205</v>
      </c>
      <c r="M16" s="2">
        <v>235</v>
      </c>
    </row>
    <row r="17" spans="1:13" ht="18.75" x14ac:dyDescent="0.25">
      <c r="A17" s="4">
        <v>15</v>
      </c>
      <c r="B17" s="2">
        <v>241</v>
      </c>
      <c r="C17" s="2">
        <v>233</v>
      </c>
      <c r="D17" s="2">
        <v>208</v>
      </c>
      <c r="E17" s="2">
        <v>222</v>
      </c>
      <c r="F17" s="2">
        <v>218</v>
      </c>
      <c r="G17" s="2">
        <v>229</v>
      </c>
      <c r="H17" s="2">
        <v>232</v>
      </c>
      <c r="I17" s="2">
        <v>211</v>
      </c>
      <c r="J17" s="2">
        <v>201</v>
      </c>
      <c r="K17" s="2">
        <v>185</v>
      </c>
      <c r="L17" s="2">
        <v>212</v>
      </c>
      <c r="M17" s="2">
        <v>201</v>
      </c>
    </row>
    <row r="18" spans="1:13" ht="18.75" x14ac:dyDescent="0.25">
      <c r="A18" s="4">
        <v>16</v>
      </c>
      <c r="B18" s="2">
        <v>204</v>
      </c>
      <c r="C18" s="2">
        <v>213</v>
      </c>
      <c r="D18" s="2">
        <v>221</v>
      </c>
      <c r="E18" s="2">
        <v>208</v>
      </c>
      <c r="F18" s="2">
        <v>229</v>
      </c>
      <c r="G18" s="2">
        <v>223</v>
      </c>
      <c r="H18" s="2">
        <v>225</v>
      </c>
      <c r="I18" s="2">
        <v>208</v>
      </c>
      <c r="J18" s="2">
        <v>251</v>
      </c>
      <c r="K18" s="2">
        <v>183</v>
      </c>
      <c r="L18" s="2">
        <v>191</v>
      </c>
      <c r="M18" s="2">
        <v>185</v>
      </c>
    </row>
    <row r="19" spans="1:13" ht="18.75" x14ac:dyDescent="0.25">
      <c r="A19" s="4">
        <v>17</v>
      </c>
      <c r="B19" s="2">
        <v>194</v>
      </c>
      <c r="C19" s="2">
        <v>212</v>
      </c>
      <c r="D19" s="2">
        <v>240</v>
      </c>
      <c r="E19" s="2">
        <v>267</v>
      </c>
      <c r="F19" s="2">
        <v>287</v>
      </c>
      <c r="G19" s="2">
        <v>268</v>
      </c>
      <c r="H19" s="2">
        <v>289</v>
      </c>
      <c r="I19" s="2">
        <v>313</v>
      </c>
      <c r="J19" s="2">
        <v>233</v>
      </c>
      <c r="K19" s="2">
        <v>235</v>
      </c>
      <c r="L19" s="2">
        <v>218</v>
      </c>
      <c r="M19" s="2">
        <v>219</v>
      </c>
    </row>
    <row r="20" spans="1:13" ht="18.75" x14ac:dyDescent="0.25">
      <c r="A20" s="4">
        <v>18</v>
      </c>
      <c r="B20" s="2">
        <v>260</v>
      </c>
      <c r="C20" s="2">
        <v>205</v>
      </c>
      <c r="D20" s="2">
        <v>244</v>
      </c>
      <c r="E20" s="2">
        <v>300</v>
      </c>
      <c r="F20" s="2">
        <v>322</v>
      </c>
      <c r="G20" s="2">
        <v>322</v>
      </c>
      <c r="H20" s="2">
        <v>321</v>
      </c>
      <c r="I20" s="2">
        <v>330</v>
      </c>
      <c r="J20" s="2">
        <v>337</v>
      </c>
      <c r="K20" s="2">
        <v>289</v>
      </c>
      <c r="L20" s="2">
        <v>240</v>
      </c>
      <c r="M20" s="2">
        <v>244</v>
      </c>
    </row>
    <row r="21" spans="1:13" ht="18.75" x14ac:dyDescent="0.25">
      <c r="A21" s="4">
        <v>19</v>
      </c>
      <c r="B21" s="2">
        <v>315</v>
      </c>
      <c r="C21" s="2">
        <v>341</v>
      </c>
      <c r="D21" s="2">
        <v>318</v>
      </c>
      <c r="E21" s="2">
        <v>352</v>
      </c>
      <c r="F21" s="2">
        <v>412</v>
      </c>
      <c r="G21" s="2">
        <v>434</v>
      </c>
      <c r="H21" s="2">
        <v>411</v>
      </c>
      <c r="I21" s="2">
        <v>438</v>
      </c>
      <c r="J21" s="2">
        <v>424</v>
      </c>
      <c r="K21" s="2">
        <v>377</v>
      </c>
      <c r="L21" s="2">
        <v>320</v>
      </c>
      <c r="M21" s="2">
        <v>308</v>
      </c>
    </row>
    <row r="22" spans="1:13" ht="18.75" x14ac:dyDescent="0.25">
      <c r="A22" s="4">
        <v>20</v>
      </c>
      <c r="B22" s="2">
        <v>281</v>
      </c>
      <c r="C22" s="2">
        <v>354</v>
      </c>
      <c r="D22" s="2">
        <v>341</v>
      </c>
      <c r="E22" s="2">
        <v>384</v>
      </c>
      <c r="F22" s="2">
        <v>365</v>
      </c>
      <c r="G22" s="2">
        <v>395</v>
      </c>
      <c r="H22" s="2">
        <v>414</v>
      </c>
      <c r="I22" s="2">
        <v>387</v>
      </c>
      <c r="J22" s="2">
        <v>411</v>
      </c>
      <c r="K22" s="2">
        <v>395</v>
      </c>
      <c r="L22" s="2">
        <v>322</v>
      </c>
      <c r="M22" s="2">
        <v>312</v>
      </c>
    </row>
    <row r="23" spans="1:13" ht="18.75" x14ac:dyDescent="0.25">
      <c r="A23" s="4">
        <v>21</v>
      </c>
      <c r="B23" s="2">
        <v>319</v>
      </c>
      <c r="C23" s="2">
        <v>382</v>
      </c>
      <c r="D23" s="2">
        <v>390</v>
      </c>
      <c r="E23" s="2">
        <v>387</v>
      </c>
      <c r="F23" s="2">
        <v>387</v>
      </c>
      <c r="G23" s="2">
        <v>372</v>
      </c>
      <c r="H23" s="2">
        <v>369</v>
      </c>
      <c r="I23" s="2">
        <v>390</v>
      </c>
      <c r="J23" s="2">
        <v>496</v>
      </c>
      <c r="K23" s="2">
        <v>434</v>
      </c>
      <c r="L23" s="2">
        <v>337</v>
      </c>
      <c r="M23" s="2">
        <v>304</v>
      </c>
    </row>
    <row r="24" spans="1:13" ht="18.75" x14ac:dyDescent="0.25">
      <c r="A24" s="4">
        <v>22</v>
      </c>
      <c r="B24" s="2">
        <v>359</v>
      </c>
      <c r="C24" s="2">
        <v>402</v>
      </c>
      <c r="D24" s="2">
        <v>493</v>
      </c>
      <c r="E24" s="2">
        <v>499</v>
      </c>
      <c r="F24" s="2">
        <v>531</v>
      </c>
      <c r="G24" s="2">
        <v>518</v>
      </c>
      <c r="H24" s="2">
        <v>498</v>
      </c>
      <c r="I24" s="2">
        <v>512</v>
      </c>
      <c r="J24" s="2">
        <v>564</v>
      </c>
      <c r="K24" s="2">
        <v>455</v>
      </c>
      <c r="L24" s="2">
        <v>394</v>
      </c>
      <c r="M24" s="2">
        <v>357</v>
      </c>
    </row>
    <row r="25" spans="1:13" ht="18.75" x14ac:dyDescent="0.25">
      <c r="A25" s="4">
        <v>23</v>
      </c>
      <c r="B25" s="2">
        <v>410</v>
      </c>
      <c r="C25" s="2">
        <v>442</v>
      </c>
      <c r="D25" s="2">
        <v>527</v>
      </c>
      <c r="E25" s="2">
        <v>534</v>
      </c>
      <c r="F25" s="2">
        <v>604</v>
      </c>
      <c r="G25" s="2">
        <v>593</v>
      </c>
      <c r="H25" s="2">
        <v>571</v>
      </c>
      <c r="I25" s="2">
        <v>561</v>
      </c>
      <c r="J25" s="2">
        <v>556</v>
      </c>
      <c r="K25" s="2">
        <v>494</v>
      </c>
      <c r="L25" s="2">
        <v>389</v>
      </c>
      <c r="M25" s="2">
        <v>412</v>
      </c>
    </row>
    <row r="26" spans="1:13" ht="18.75" x14ac:dyDescent="0.25">
      <c r="A26" s="4">
        <v>24</v>
      </c>
      <c r="B26" s="2">
        <v>360</v>
      </c>
      <c r="C26" s="2">
        <v>347</v>
      </c>
      <c r="D26" s="2">
        <v>417</v>
      </c>
      <c r="E26" s="2">
        <v>509</v>
      </c>
      <c r="F26" s="2">
        <v>569</v>
      </c>
      <c r="G26" s="2">
        <v>517</v>
      </c>
      <c r="H26" s="2">
        <v>535</v>
      </c>
      <c r="I26" s="2">
        <v>524</v>
      </c>
      <c r="J26" s="2">
        <v>495</v>
      </c>
      <c r="K26" s="2">
        <v>424</v>
      </c>
      <c r="L26" s="2">
        <v>362</v>
      </c>
      <c r="M26" s="2">
        <v>347</v>
      </c>
    </row>
    <row r="27" spans="1:13" ht="18.75" x14ac:dyDescent="0.25">
      <c r="A27" s="4" t="s">
        <v>10</v>
      </c>
      <c r="B27" s="5">
        <f>SUM(B3:B26)</f>
        <v>6780</v>
      </c>
      <c r="C27" s="5">
        <f t="shared" ref="C27:M27" si="0">SUM(C3:C26)</f>
        <v>7012</v>
      </c>
      <c r="D27" s="5">
        <f t="shared" si="0"/>
        <v>7090</v>
      </c>
      <c r="E27" s="5">
        <f t="shared" si="0"/>
        <v>7098</v>
      </c>
      <c r="F27" s="5">
        <f t="shared" si="0"/>
        <v>7688</v>
      </c>
      <c r="G27" s="5">
        <f t="shared" si="0"/>
        <v>7215</v>
      </c>
      <c r="H27" s="5">
        <f t="shared" si="0"/>
        <v>7287</v>
      </c>
      <c r="I27" s="5">
        <f t="shared" si="0"/>
        <v>7241</v>
      </c>
      <c r="J27" s="5">
        <f t="shared" si="0"/>
        <v>7411</v>
      </c>
      <c r="K27" s="5">
        <f t="shared" si="0"/>
        <v>7052</v>
      </c>
      <c r="L27" s="5">
        <f t="shared" si="0"/>
        <v>6140</v>
      </c>
      <c r="M27" s="5">
        <f t="shared" si="0"/>
        <v>6428</v>
      </c>
    </row>
    <row r="28" spans="1:13" x14ac:dyDescent="0.25">
      <c r="B28" s="7">
        <f>AVERAGE(B3:B26)</f>
        <v>282.5</v>
      </c>
      <c r="C28" s="7">
        <f t="shared" ref="C28:M28" si="1">AVERAGE(C3:C26)</f>
        <v>292.16666666666669</v>
      </c>
      <c r="D28" s="7">
        <f t="shared" si="1"/>
        <v>295.41666666666669</v>
      </c>
      <c r="E28" s="7">
        <f t="shared" si="1"/>
        <v>295.75</v>
      </c>
      <c r="F28" s="7">
        <f t="shared" si="1"/>
        <v>320.33333333333331</v>
      </c>
      <c r="G28" s="7">
        <f t="shared" si="1"/>
        <v>300.625</v>
      </c>
      <c r="H28" s="7">
        <f t="shared" si="1"/>
        <v>303.625</v>
      </c>
      <c r="I28" s="7">
        <f t="shared" si="1"/>
        <v>301.70833333333331</v>
      </c>
      <c r="J28" s="7">
        <f t="shared" si="1"/>
        <v>308.79166666666669</v>
      </c>
      <c r="K28" s="7">
        <f t="shared" si="1"/>
        <v>293.83333333333331</v>
      </c>
      <c r="L28" s="7">
        <f t="shared" si="1"/>
        <v>255.83333333333334</v>
      </c>
      <c r="M28" s="7">
        <f t="shared" si="1"/>
        <v>267.83333333333331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/>
  </sheetViews>
  <sheetFormatPr defaultRowHeight="15" x14ac:dyDescent="0.25"/>
  <sheetData>
    <row r="1" spans="1:13" ht="18.75" x14ac:dyDescent="0.25">
      <c r="A1" s="1"/>
      <c r="B1" s="1"/>
      <c r="C1" s="1"/>
      <c r="D1" s="1"/>
      <c r="E1" s="6" t="s">
        <v>16</v>
      </c>
      <c r="F1" s="1"/>
      <c r="G1" s="1"/>
      <c r="H1" s="1"/>
      <c r="I1" s="1"/>
      <c r="J1" s="1"/>
      <c r="K1" s="1"/>
      <c r="L1" s="1"/>
      <c r="M1" s="1"/>
    </row>
    <row r="2" spans="1:13" ht="18.7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11</v>
      </c>
      <c r="L2" s="3" t="s">
        <v>12</v>
      </c>
      <c r="M2" s="3" t="s">
        <v>13</v>
      </c>
    </row>
    <row r="3" spans="1:13" ht="18.75" x14ac:dyDescent="0.25">
      <c r="A3" s="4">
        <v>1</v>
      </c>
      <c r="B3" s="2">
        <v>237</v>
      </c>
      <c r="C3" s="2">
        <v>236</v>
      </c>
      <c r="D3" s="2">
        <v>237</v>
      </c>
      <c r="E3" s="2">
        <v>267</v>
      </c>
      <c r="F3" s="2">
        <v>276</v>
      </c>
      <c r="G3" s="2">
        <v>288</v>
      </c>
      <c r="H3" s="2">
        <v>255</v>
      </c>
      <c r="I3" s="2">
        <v>244</v>
      </c>
      <c r="J3" s="2">
        <v>223</v>
      </c>
      <c r="K3" s="2"/>
      <c r="L3" s="2"/>
      <c r="M3" s="2"/>
    </row>
    <row r="4" spans="1:13" ht="18.75" x14ac:dyDescent="0.25">
      <c r="A4" s="4">
        <v>2</v>
      </c>
      <c r="B4" s="2">
        <v>199</v>
      </c>
      <c r="C4" s="2">
        <v>199</v>
      </c>
      <c r="D4" s="2">
        <v>206</v>
      </c>
      <c r="E4" s="2">
        <v>212</v>
      </c>
      <c r="F4" s="2">
        <v>200</v>
      </c>
      <c r="G4" s="2">
        <v>192</v>
      </c>
      <c r="H4" s="2">
        <v>204</v>
      </c>
      <c r="I4" s="2">
        <v>162</v>
      </c>
      <c r="J4" s="2">
        <v>158</v>
      </c>
      <c r="K4" s="2"/>
      <c r="L4" s="2"/>
      <c r="M4" s="2"/>
    </row>
    <row r="5" spans="1:13" ht="18.75" x14ac:dyDescent="0.25">
      <c r="A5" s="4">
        <v>3</v>
      </c>
      <c r="B5" s="2">
        <v>196</v>
      </c>
      <c r="C5" s="2">
        <v>225</v>
      </c>
      <c r="D5" s="2">
        <v>234</v>
      </c>
      <c r="E5" s="2">
        <v>224</v>
      </c>
      <c r="F5" s="2">
        <v>217</v>
      </c>
      <c r="G5" s="2">
        <v>205</v>
      </c>
      <c r="H5" s="2">
        <v>221</v>
      </c>
      <c r="I5" s="2">
        <v>158</v>
      </c>
      <c r="J5" s="2">
        <v>152</v>
      </c>
      <c r="K5" s="2"/>
      <c r="L5" s="2"/>
      <c r="M5" s="2"/>
    </row>
    <row r="6" spans="1:13" ht="18.75" x14ac:dyDescent="0.25">
      <c r="A6" s="4">
        <v>4</v>
      </c>
      <c r="B6" s="2">
        <v>249</v>
      </c>
      <c r="C6" s="2">
        <v>245</v>
      </c>
      <c r="D6" s="2">
        <v>231</v>
      </c>
      <c r="E6" s="2">
        <v>256</v>
      </c>
      <c r="F6" s="2">
        <v>229</v>
      </c>
      <c r="G6" s="2">
        <v>268</v>
      </c>
      <c r="H6" s="2">
        <v>168</v>
      </c>
      <c r="I6" s="2">
        <v>198</v>
      </c>
      <c r="J6" s="2">
        <v>168</v>
      </c>
      <c r="K6" s="2"/>
      <c r="L6" s="2"/>
      <c r="M6" s="2"/>
    </row>
    <row r="7" spans="1:13" ht="18.75" x14ac:dyDescent="0.25">
      <c r="A7" s="4">
        <v>5</v>
      </c>
      <c r="B7" s="2">
        <v>335</v>
      </c>
      <c r="C7" s="2">
        <v>351</v>
      </c>
      <c r="D7" s="2">
        <v>306</v>
      </c>
      <c r="E7" s="2">
        <v>325</v>
      </c>
      <c r="F7" s="2">
        <v>282</v>
      </c>
      <c r="G7" s="2">
        <v>266</v>
      </c>
      <c r="H7" s="2">
        <v>220</v>
      </c>
      <c r="I7" s="2">
        <v>233</v>
      </c>
      <c r="J7" s="2">
        <v>219</v>
      </c>
      <c r="K7" s="2"/>
      <c r="L7" s="2"/>
      <c r="M7" s="2"/>
    </row>
    <row r="8" spans="1:13" ht="18.75" x14ac:dyDescent="0.25">
      <c r="A8" s="4">
        <v>6</v>
      </c>
      <c r="B8" s="2">
        <v>537</v>
      </c>
      <c r="C8" s="2">
        <v>508</v>
      </c>
      <c r="D8" s="2">
        <v>475</v>
      </c>
      <c r="E8" s="2">
        <v>448</v>
      </c>
      <c r="F8" s="2">
        <v>453</v>
      </c>
      <c r="G8" s="2">
        <v>391</v>
      </c>
      <c r="H8" s="2">
        <v>330</v>
      </c>
      <c r="I8" s="2">
        <v>402</v>
      </c>
      <c r="J8" s="2">
        <v>418</v>
      </c>
      <c r="K8" s="2"/>
      <c r="L8" s="2"/>
      <c r="M8" s="2"/>
    </row>
    <row r="9" spans="1:13" ht="18.75" x14ac:dyDescent="0.25">
      <c r="A9" s="4">
        <v>7</v>
      </c>
      <c r="B9" s="2">
        <v>669</v>
      </c>
      <c r="C9" s="2">
        <v>623</v>
      </c>
      <c r="D9" s="2">
        <v>587</v>
      </c>
      <c r="E9" s="2">
        <v>576</v>
      </c>
      <c r="F9" s="2">
        <v>608</v>
      </c>
      <c r="G9" s="2">
        <v>468</v>
      </c>
      <c r="H9" s="2">
        <v>444</v>
      </c>
      <c r="I9" s="2">
        <v>513</v>
      </c>
      <c r="J9" s="2">
        <v>554</v>
      </c>
      <c r="K9" s="2"/>
      <c r="L9" s="2"/>
      <c r="M9" s="2"/>
    </row>
    <row r="10" spans="1:13" ht="18.75" x14ac:dyDescent="0.25">
      <c r="A10" s="4">
        <v>8</v>
      </c>
      <c r="B10" s="2">
        <v>310</v>
      </c>
      <c r="C10" s="2">
        <v>350</v>
      </c>
      <c r="D10" s="2">
        <v>354</v>
      </c>
      <c r="E10" s="2">
        <v>310</v>
      </c>
      <c r="F10" s="2">
        <v>439</v>
      </c>
      <c r="G10" s="2">
        <v>389</v>
      </c>
      <c r="H10" s="2">
        <v>441</v>
      </c>
      <c r="I10" s="2">
        <v>355</v>
      </c>
      <c r="J10" s="2">
        <v>292</v>
      </c>
      <c r="K10" s="2"/>
      <c r="L10" s="2"/>
      <c r="M10" s="2"/>
    </row>
    <row r="11" spans="1:13" ht="18.75" x14ac:dyDescent="0.25">
      <c r="A11" s="4">
        <v>9</v>
      </c>
      <c r="B11" s="2">
        <v>306</v>
      </c>
      <c r="C11" s="2">
        <v>359</v>
      </c>
      <c r="D11" s="2">
        <v>352</v>
      </c>
      <c r="E11" s="2">
        <v>348</v>
      </c>
      <c r="F11" s="2">
        <v>440</v>
      </c>
      <c r="G11" s="2">
        <v>419</v>
      </c>
      <c r="H11" s="2">
        <v>456</v>
      </c>
      <c r="I11" s="2">
        <v>440</v>
      </c>
      <c r="J11" s="2">
        <v>463</v>
      </c>
      <c r="K11" s="2"/>
      <c r="L11" s="2"/>
      <c r="M11" s="2"/>
    </row>
    <row r="12" spans="1:13" ht="18.75" x14ac:dyDescent="0.25">
      <c r="A12" s="4">
        <v>10</v>
      </c>
      <c r="B12" s="2">
        <v>300</v>
      </c>
      <c r="C12" s="2">
        <v>360</v>
      </c>
      <c r="D12" s="2">
        <v>327</v>
      </c>
      <c r="E12" s="2">
        <v>317</v>
      </c>
      <c r="F12" s="2">
        <v>479</v>
      </c>
      <c r="G12" s="2">
        <v>478</v>
      </c>
      <c r="H12" s="2">
        <v>534</v>
      </c>
      <c r="I12" s="2">
        <v>444</v>
      </c>
      <c r="J12" s="2">
        <v>450</v>
      </c>
      <c r="K12" s="2"/>
      <c r="L12" s="2"/>
      <c r="M12" s="2"/>
    </row>
    <row r="13" spans="1:13" ht="18.75" x14ac:dyDescent="0.25">
      <c r="A13" s="4">
        <v>11</v>
      </c>
      <c r="B13" s="2">
        <v>234</v>
      </c>
      <c r="C13" s="2">
        <v>319</v>
      </c>
      <c r="D13" s="2">
        <v>324</v>
      </c>
      <c r="E13" s="2">
        <v>371</v>
      </c>
      <c r="F13" s="2">
        <v>513</v>
      </c>
      <c r="G13" s="2">
        <v>522</v>
      </c>
      <c r="H13" s="2">
        <v>563</v>
      </c>
      <c r="I13" s="2">
        <v>515</v>
      </c>
      <c r="J13" s="2">
        <v>493</v>
      </c>
      <c r="K13" s="2"/>
      <c r="L13" s="2"/>
      <c r="M13" s="2"/>
    </row>
    <row r="14" spans="1:13" ht="18.75" x14ac:dyDescent="0.25">
      <c r="A14" s="4">
        <v>12</v>
      </c>
      <c r="B14" s="2">
        <v>213</v>
      </c>
      <c r="C14" s="2">
        <v>284</v>
      </c>
      <c r="D14" s="2">
        <v>359</v>
      </c>
      <c r="E14" s="2">
        <v>328</v>
      </c>
      <c r="F14" s="2">
        <v>515</v>
      </c>
      <c r="G14" s="2">
        <v>509</v>
      </c>
      <c r="H14" s="2">
        <v>539</v>
      </c>
      <c r="I14" s="2">
        <v>535</v>
      </c>
      <c r="J14" s="2">
        <v>482</v>
      </c>
      <c r="K14" s="2"/>
      <c r="L14" s="2"/>
      <c r="M14" s="2"/>
    </row>
    <row r="15" spans="1:13" ht="18.75" x14ac:dyDescent="0.25">
      <c r="A15" s="4">
        <v>13</v>
      </c>
      <c r="B15" s="2">
        <v>235</v>
      </c>
      <c r="C15" s="2">
        <v>258</v>
      </c>
      <c r="D15" s="2">
        <v>293</v>
      </c>
      <c r="E15" s="2">
        <v>344</v>
      </c>
      <c r="F15" s="2">
        <v>431</v>
      </c>
      <c r="G15" s="2">
        <v>462</v>
      </c>
      <c r="H15" s="2">
        <v>451</v>
      </c>
      <c r="I15" s="2">
        <v>502</v>
      </c>
      <c r="J15" s="2">
        <v>439</v>
      </c>
      <c r="K15" s="2"/>
      <c r="L15" s="2"/>
      <c r="M15" s="2"/>
    </row>
    <row r="16" spans="1:13" ht="18.75" x14ac:dyDescent="0.25">
      <c r="A16" s="4">
        <v>14</v>
      </c>
      <c r="B16" s="2">
        <v>258</v>
      </c>
      <c r="C16" s="2">
        <v>208</v>
      </c>
      <c r="D16" s="2">
        <v>303</v>
      </c>
      <c r="E16" s="2">
        <v>334</v>
      </c>
      <c r="F16" s="2">
        <v>339</v>
      </c>
      <c r="G16" s="2">
        <v>408</v>
      </c>
      <c r="H16" s="2">
        <v>387</v>
      </c>
      <c r="I16" s="2">
        <v>442</v>
      </c>
      <c r="J16" s="2">
        <v>378</v>
      </c>
      <c r="K16" s="2"/>
      <c r="L16" s="2"/>
      <c r="M16" s="2"/>
    </row>
    <row r="17" spans="1:13" ht="18.75" x14ac:dyDescent="0.25">
      <c r="A17" s="4">
        <v>15</v>
      </c>
      <c r="B17" s="2">
        <v>202</v>
      </c>
      <c r="C17" s="2">
        <v>211</v>
      </c>
      <c r="D17" s="2">
        <v>264</v>
      </c>
      <c r="E17" s="2">
        <v>285</v>
      </c>
      <c r="F17" s="2">
        <v>342</v>
      </c>
      <c r="G17" s="2">
        <v>329</v>
      </c>
      <c r="H17" s="2">
        <v>337</v>
      </c>
      <c r="I17" s="2">
        <v>322</v>
      </c>
      <c r="J17" s="2">
        <v>295</v>
      </c>
      <c r="K17" s="2"/>
      <c r="L17" s="2"/>
      <c r="M17" s="2"/>
    </row>
    <row r="18" spans="1:13" ht="18.75" x14ac:dyDescent="0.25">
      <c r="A18" s="4">
        <v>16</v>
      </c>
      <c r="B18" s="2">
        <v>213</v>
      </c>
      <c r="C18" s="2">
        <v>254</v>
      </c>
      <c r="D18" s="2">
        <v>275</v>
      </c>
      <c r="E18" s="2">
        <v>294</v>
      </c>
      <c r="F18" s="2">
        <v>331</v>
      </c>
      <c r="G18" s="2">
        <v>282</v>
      </c>
      <c r="H18" s="2">
        <v>283</v>
      </c>
      <c r="I18" s="2">
        <v>271</v>
      </c>
      <c r="J18" s="2">
        <v>257</v>
      </c>
      <c r="K18" s="2"/>
      <c r="L18" s="2"/>
      <c r="M18" s="2"/>
    </row>
    <row r="19" spans="1:13" ht="18.75" x14ac:dyDescent="0.25">
      <c r="A19" s="4">
        <v>17</v>
      </c>
      <c r="B19" s="2">
        <v>291</v>
      </c>
      <c r="C19" s="2">
        <v>254</v>
      </c>
      <c r="D19" s="2">
        <v>279</v>
      </c>
      <c r="E19" s="2">
        <v>319</v>
      </c>
      <c r="F19" s="2">
        <v>296</v>
      </c>
      <c r="G19" s="2">
        <v>228</v>
      </c>
      <c r="H19" s="2">
        <v>243</v>
      </c>
      <c r="I19" s="2">
        <v>250</v>
      </c>
      <c r="J19" s="2">
        <v>212</v>
      </c>
      <c r="K19" s="2"/>
      <c r="L19" s="2"/>
      <c r="M19" s="2"/>
    </row>
    <row r="20" spans="1:13" ht="18.75" x14ac:dyDescent="0.25">
      <c r="A20" s="4">
        <v>18</v>
      </c>
      <c r="B20" s="2">
        <v>536</v>
      </c>
      <c r="C20" s="2">
        <v>355</v>
      </c>
      <c r="D20" s="2">
        <v>251</v>
      </c>
      <c r="E20" s="2">
        <v>257</v>
      </c>
      <c r="F20" s="2">
        <v>236</v>
      </c>
      <c r="G20" s="2">
        <v>195</v>
      </c>
      <c r="H20" s="2">
        <v>197</v>
      </c>
      <c r="I20" s="2">
        <v>258</v>
      </c>
      <c r="J20" s="2">
        <v>211</v>
      </c>
      <c r="K20" s="2"/>
      <c r="L20" s="2"/>
      <c r="M20" s="2"/>
    </row>
    <row r="21" spans="1:13" ht="18.75" x14ac:dyDescent="0.25">
      <c r="A21" s="4">
        <v>19</v>
      </c>
      <c r="B21" s="2">
        <v>412</v>
      </c>
      <c r="C21" s="2">
        <v>413</v>
      </c>
      <c r="D21" s="2">
        <v>337</v>
      </c>
      <c r="E21" s="2">
        <v>235</v>
      </c>
      <c r="F21" s="2">
        <v>260</v>
      </c>
      <c r="G21" s="2">
        <v>213</v>
      </c>
      <c r="H21" s="2">
        <v>201</v>
      </c>
      <c r="I21" s="2">
        <v>253</v>
      </c>
      <c r="J21" s="2">
        <v>209</v>
      </c>
      <c r="K21" s="2"/>
      <c r="L21" s="2"/>
      <c r="M21" s="2"/>
    </row>
    <row r="22" spans="1:13" ht="18.75" x14ac:dyDescent="0.25">
      <c r="A22" s="4">
        <v>20</v>
      </c>
      <c r="B22" s="2">
        <v>235</v>
      </c>
      <c r="C22" s="2">
        <v>283</v>
      </c>
      <c r="D22" s="2">
        <v>349</v>
      </c>
      <c r="E22" s="2">
        <v>365</v>
      </c>
      <c r="F22" s="2">
        <v>330</v>
      </c>
      <c r="G22" s="2">
        <v>253</v>
      </c>
      <c r="H22" s="2">
        <v>191</v>
      </c>
      <c r="I22" s="2">
        <v>271</v>
      </c>
      <c r="J22" s="2">
        <v>262</v>
      </c>
      <c r="K22" s="2"/>
      <c r="L22" s="2"/>
      <c r="M22" s="2"/>
    </row>
    <row r="23" spans="1:13" ht="18.75" x14ac:dyDescent="0.25">
      <c r="A23" s="4">
        <v>21</v>
      </c>
      <c r="B23" s="2">
        <v>267</v>
      </c>
      <c r="C23" s="2">
        <v>178</v>
      </c>
      <c r="D23" s="2">
        <v>232</v>
      </c>
      <c r="E23" s="2">
        <v>400</v>
      </c>
      <c r="F23" s="2">
        <v>303</v>
      </c>
      <c r="G23" s="2">
        <v>237</v>
      </c>
      <c r="H23" s="2">
        <v>239</v>
      </c>
      <c r="I23" s="2">
        <v>264</v>
      </c>
      <c r="J23" s="2">
        <v>252</v>
      </c>
      <c r="K23" s="2"/>
      <c r="L23" s="2"/>
      <c r="M23" s="2"/>
    </row>
    <row r="24" spans="1:13" ht="18.75" x14ac:dyDescent="0.25">
      <c r="A24" s="4">
        <v>22</v>
      </c>
      <c r="B24" s="2">
        <v>197</v>
      </c>
      <c r="C24" s="2">
        <v>428</v>
      </c>
      <c r="D24" s="2">
        <v>226</v>
      </c>
      <c r="E24" s="2">
        <v>218</v>
      </c>
      <c r="F24" s="2">
        <v>224</v>
      </c>
      <c r="G24" s="2">
        <v>191</v>
      </c>
      <c r="H24" s="2">
        <v>175</v>
      </c>
      <c r="I24" s="2">
        <v>202</v>
      </c>
      <c r="J24" s="2">
        <v>184</v>
      </c>
      <c r="K24" s="2"/>
      <c r="L24" s="2"/>
      <c r="M24" s="2"/>
    </row>
    <row r="25" spans="1:13" ht="18.75" x14ac:dyDescent="0.25">
      <c r="A25" s="4">
        <v>23</v>
      </c>
      <c r="B25" s="2">
        <v>223</v>
      </c>
      <c r="C25" s="2">
        <v>320</v>
      </c>
      <c r="D25" s="2">
        <v>262</v>
      </c>
      <c r="E25" s="2">
        <v>237</v>
      </c>
      <c r="F25" s="2">
        <v>278</v>
      </c>
      <c r="G25" s="2">
        <v>232</v>
      </c>
      <c r="H25" s="2">
        <v>311</v>
      </c>
      <c r="I25" s="2">
        <v>287</v>
      </c>
      <c r="J25" s="2">
        <v>287</v>
      </c>
      <c r="K25" s="2"/>
      <c r="L25" s="2"/>
      <c r="M25" s="2"/>
    </row>
    <row r="26" spans="1:13" ht="18.75" x14ac:dyDescent="0.25">
      <c r="A26" s="4">
        <v>24</v>
      </c>
      <c r="B26" s="2">
        <v>222</v>
      </c>
      <c r="C26" s="2">
        <v>241</v>
      </c>
      <c r="D26" s="2">
        <v>290</v>
      </c>
      <c r="E26" s="2">
        <v>444</v>
      </c>
      <c r="F26" s="2">
        <v>247</v>
      </c>
      <c r="G26" s="2">
        <v>297</v>
      </c>
      <c r="H26" s="2">
        <v>257</v>
      </c>
      <c r="I26" s="2">
        <v>241</v>
      </c>
      <c r="J26" s="2">
        <v>259</v>
      </c>
      <c r="K26" s="2"/>
      <c r="L26" s="2"/>
      <c r="M26" s="2"/>
    </row>
    <row r="27" spans="1:13" ht="18.75" x14ac:dyDescent="0.25">
      <c r="A27" s="4" t="s">
        <v>10</v>
      </c>
      <c r="B27" s="5">
        <f>SUM(B3:B26)</f>
        <v>7076</v>
      </c>
      <c r="C27" s="5">
        <f t="shared" ref="C27:M27" si="0">SUM(C3:C26)</f>
        <v>7462</v>
      </c>
      <c r="D27" s="5">
        <f t="shared" si="0"/>
        <v>7353</v>
      </c>
      <c r="E27" s="5">
        <f t="shared" si="0"/>
        <v>7714</v>
      </c>
      <c r="F27" s="5">
        <f t="shared" si="0"/>
        <v>8268</v>
      </c>
      <c r="G27" s="5">
        <f t="shared" si="0"/>
        <v>7722</v>
      </c>
      <c r="H27" s="5">
        <f t="shared" si="0"/>
        <v>7647</v>
      </c>
      <c r="I27" s="5">
        <f t="shared" si="0"/>
        <v>7762</v>
      </c>
      <c r="J27" s="5">
        <f t="shared" si="0"/>
        <v>7317</v>
      </c>
      <c r="K27" s="5">
        <f t="shared" si="0"/>
        <v>0</v>
      </c>
      <c r="L27" s="5">
        <f t="shared" si="0"/>
        <v>0</v>
      </c>
      <c r="M27" s="5">
        <f t="shared" si="0"/>
        <v>0</v>
      </c>
    </row>
    <row r="28" spans="1:13" x14ac:dyDescent="0.25">
      <c r="B28" s="7">
        <f>AVERAGE(B3:B26)</f>
        <v>294.83333333333331</v>
      </c>
      <c r="C28" s="7">
        <f t="shared" ref="C28:M28" si="1">AVERAGE(C3:C26)</f>
        <v>310.91666666666669</v>
      </c>
      <c r="D28" s="7">
        <f t="shared" si="1"/>
        <v>306.375</v>
      </c>
      <c r="E28" s="7">
        <f t="shared" si="1"/>
        <v>321.41666666666669</v>
      </c>
      <c r="F28" s="7">
        <f t="shared" si="1"/>
        <v>344.5</v>
      </c>
      <c r="G28" s="7">
        <f t="shared" si="1"/>
        <v>321.75</v>
      </c>
      <c r="H28" s="7">
        <f t="shared" si="1"/>
        <v>318.625</v>
      </c>
      <c r="I28" s="7">
        <f t="shared" si="1"/>
        <v>323.41666666666669</v>
      </c>
      <c r="J28" s="7">
        <f t="shared" si="1"/>
        <v>304.875</v>
      </c>
      <c r="K28" s="7" t="e">
        <f t="shared" si="1"/>
        <v>#DIV/0!</v>
      </c>
      <c r="L28" s="7" t="e">
        <f t="shared" si="1"/>
        <v>#DIV/0!</v>
      </c>
      <c r="M28" s="7" t="e">
        <f t="shared" si="1"/>
        <v>#DIV/0!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J34" sqref="J34"/>
    </sheetView>
  </sheetViews>
  <sheetFormatPr defaultRowHeight="15" x14ac:dyDescent="0.25"/>
  <sheetData>
    <row r="1" spans="1:13" ht="18.75" x14ac:dyDescent="0.25">
      <c r="A1" s="1"/>
      <c r="B1" s="1"/>
      <c r="C1" s="1"/>
      <c r="D1" s="1"/>
      <c r="E1" s="6" t="s">
        <v>17</v>
      </c>
      <c r="F1" s="1"/>
      <c r="G1" s="1"/>
      <c r="H1" s="1"/>
      <c r="I1" s="1"/>
      <c r="J1" s="1"/>
      <c r="K1" s="1"/>
      <c r="L1" s="1"/>
      <c r="M1" s="1"/>
    </row>
    <row r="2" spans="1:13" ht="18.7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11</v>
      </c>
      <c r="L2" s="3" t="s">
        <v>12</v>
      </c>
      <c r="M2" s="3" t="s">
        <v>13</v>
      </c>
    </row>
    <row r="3" spans="1:13" ht="18.75" x14ac:dyDescent="0.25">
      <c r="A3" s="4">
        <v>1</v>
      </c>
      <c r="B3" s="2">
        <v>281</v>
      </c>
      <c r="C3" s="2">
        <v>320</v>
      </c>
      <c r="D3" s="2">
        <v>324</v>
      </c>
      <c r="E3" s="2">
        <v>436</v>
      </c>
      <c r="F3" s="2">
        <v>430</v>
      </c>
      <c r="G3" s="2">
        <v>466</v>
      </c>
      <c r="H3" s="2">
        <v>438</v>
      </c>
      <c r="I3" s="2">
        <v>414</v>
      </c>
      <c r="J3" s="2">
        <v>384</v>
      </c>
      <c r="K3" s="2"/>
      <c r="L3" s="2"/>
      <c r="M3" s="2"/>
    </row>
    <row r="4" spans="1:13" ht="18.75" x14ac:dyDescent="0.25">
      <c r="A4" s="4">
        <v>2</v>
      </c>
      <c r="B4" s="2">
        <v>208</v>
      </c>
      <c r="C4" s="2">
        <v>225</v>
      </c>
      <c r="D4" s="2">
        <v>273</v>
      </c>
      <c r="E4" s="2">
        <v>286</v>
      </c>
      <c r="F4" s="2">
        <v>325</v>
      </c>
      <c r="G4" s="2">
        <v>378</v>
      </c>
      <c r="H4" s="2">
        <v>337</v>
      </c>
      <c r="I4" s="2">
        <v>328</v>
      </c>
      <c r="J4" s="2">
        <v>278</v>
      </c>
      <c r="K4" s="2"/>
      <c r="L4" s="2"/>
      <c r="M4" s="2"/>
    </row>
    <row r="5" spans="1:13" ht="18.75" x14ac:dyDescent="0.25">
      <c r="A5" s="4">
        <v>3</v>
      </c>
      <c r="B5" s="2">
        <v>195</v>
      </c>
      <c r="C5" s="2">
        <v>192</v>
      </c>
      <c r="D5" s="2">
        <v>210</v>
      </c>
      <c r="E5" s="2">
        <v>251</v>
      </c>
      <c r="F5" s="2">
        <v>264</v>
      </c>
      <c r="G5" s="2">
        <v>283</v>
      </c>
      <c r="H5" s="2">
        <v>280</v>
      </c>
      <c r="I5" s="2">
        <v>247</v>
      </c>
      <c r="J5" s="2">
        <v>210</v>
      </c>
      <c r="K5" s="2"/>
      <c r="L5" s="2"/>
      <c r="M5" s="2"/>
    </row>
    <row r="6" spans="1:13" ht="18.75" x14ac:dyDescent="0.25">
      <c r="A6" s="4">
        <v>4</v>
      </c>
      <c r="B6" s="2">
        <v>183</v>
      </c>
      <c r="C6" s="2">
        <v>244</v>
      </c>
      <c r="D6" s="2">
        <v>178</v>
      </c>
      <c r="E6" s="2">
        <v>207</v>
      </c>
      <c r="F6" s="2">
        <v>210</v>
      </c>
      <c r="G6" s="2">
        <v>225</v>
      </c>
      <c r="H6" s="2">
        <v>200</v>
      </c>
      <c r="I6" s="2">
        <v>200</v>
      </c>
      <c r="J6" s="2">
        <v>175</v>
      </c>
      <c r="K6" s="2"/>
      <c r="L6" s="2"/>
      <c r="M6" s="2"/>
    </row>
    <row r="7" spans="1:13" ht="18.75" x14ac:dyDescent="0.25">
      <c r="A7" s="4">
        <v>5</v>
      </c>
      <c r="B7" s="2">
        <v>253</v>
      </c>
      <c r="C7" s="2">
        <v>238</v>
      </c>
      <c r="D7" s="2">
        <v>225</v>
      </c>
      <c r="E7" s="2">
        <v>194</v>
      </c>
      <c r="F7" s="2">
        <v>184</v>
      </c>
      <c r="G7" s="2">
        <v>175</v>
      </c>
      <c r="H7" s="2">
        <v>160</v>
      </c>
      <c r="I7" s="2">
        <v>159</v>
      </c>
      <c r="J7" s="2">
        <v>148</v>
      </c>
      <c r="K7" s="2"/>
      <c r="L7" s="2"/>
      <c r="M7" s="2"/>
    </row>
    <row r="8" spans="1:13" ht="18.75" x14ac:dyDescent="0.25">
      <c r="A8" s="4">
        <v>6</v>
      </c>
      <c r="B8" s="2">
        <v>334</v>
      </c>
      <c r="C8" s="2">
        <v>372</v>
      </c>
      <c r="D8" s="2">
        <v>321</v>
      </c>
      <c r="E8" s="2">
        <v>303</v>
      </c>
      <c r="F8" s="2">
        <v>331</v>
      </c>
      <c r="G8" s="2">
        <v>197</v>
      </c>
      <c r="H8" s="2">
        <v>166</v>
      </c>
      <c r="I8" s="2">
        <v>156</v>
      </c>
      <c r="J8" s="2">
        <v>212</v>
      </c>
      <c r="K8" s="2"/>
      <c r="L8" s="2"/>
      <c r="M8" s="2"/>
    </row>
    <row r="9" spans="1:13" ht="18.75" x14ac:dyDescent="0.25">
      <c r="A9" s="4">
        <v>7</v>
      </c>
      <c r="B9" s="2">
        <v>301</v>
      </c>
      <c r="C9" s="2">
        <v>294</v>
      </c>
      <c r="D9" s="2">
        <v>289</v>
      </c>
      <c r="E9" s="2">
        <v>289</v>
      </c>
      <c r="F9" s="2">
        <v>292</v>
      </c>
      <c r="G9" s="2">
        <v>227</v>
      </c>
      <c r="H9" s="2">
        <v>209</v>
      </c>
      <c r="I9" s="2">
        <v>191</v>
      </c>
      <c r="J9" s="2">
        <v>187</v>
      </c>
      <c r="K9" s="2"/>
      <c r="L9" s="2"/>
      <c r="M9" s="2"/>
    </row>
    <row r="10" spans="1:13" ht="18.75" x14ac:dyDescent="0.25">
      <c r="A10" s="4">
        <v>8</v>
      </c>
      <c r="B10" s="2">
        <v>258</v>
      </c>
      <c r="C10" s="2">
        <v>267</v>
      </c>
      <c r="D10" s="2">
        <v>264</v>
      </c>
      <c r="E10" s="2">
        <v>226</v>
      </c>
      <c r="F10" s="2">
        <v>199</v>
      </c>
      <c r="G10" s="2">
        <v>155</v>
      </c>
      <c r="H10" s="2">
        <v>162</v>
      </c>
      <c r="I10" s="2">
        <v>206</v>
      </c>
      <c r="J10" s="2">
        <v>221</v>
      </c>
      <c r="K10" s="2"/>
      <c r="L10" s="2"/>
      <c r="M10" s="2"/>
    </row>
    <row r="11" spans="1:13" ht="18.75" x14ac:dyDescent="0.25">
      <c r="A11" s="4">
        <v>9</v>
      </c>
      <c r="B11" s="2">
        <v>309</v>
      </c>
      <c r="C11" s="2">
        <v>227</v>
      </c>
      <c r="D11" s="2">
        <v>205</v>
      </c>
      <c r="E11" s="2">
        <v>205</v>
      </c>
      <c r="F11" s="2">
        <v>256</v>
      </c>
      <c r="G11" s="2">
        <v>228</v>
      </c>
      <c r="H11" s="2">
        <v>256</v>
      </c>
      <c r="I11" s="2">
        <v>223</v>
      </c>
      <c r="J11" s="2">
        <v>244</v>
      </c>
      <c r="K11" s="2"/>
      <c r="L11" s="2"/>
      <c r="M11" s="2"/>
    </row>
    <row r="12" spans="1:13" ht="18.75" x14ac:dyDescent="0.25">
      <c r="A12" s="4">
        <v>10</v>
      </c>
      <c r="B12" s="2">
        <v>300</v>
      </c>
      <c r="C12" s="2">
        <v>264</v>
      </c>
      <c r="D12" s="2">
        <v>262</v>
      </c>
      <c r="E12" s="2">
        <v>209</v>
      </c>
      <c r="F12" s="2">
        <v>224</v>
      </c>
      <c r="G12" s="2">
        <v>271</v>
      </c>
      <c r="H12" s="2">
        <v>246</v>
      </c>
      <c r="I12" s="2">
        <v>239</v>
      </c>
      <c r="J12" s="2">
        <v>294</v>
      </c>
      <c r="K12" s="2"/>
      <c r="L12" s="2"/>
      <c r="M12" s="2"/>
    </row>
    <row r="13" spans="1:13" ht="18.75" x14ac:dyDescent="0.25">
      <c r="A13" s="4">
        <v>11</v>
      </c>
      <c r="B13" s="2">
        <v>381</v>
      </c>
      <c r="C13" s="2">
        <v>266</v>
      </c>
      <c r="D13" s="2">
        <v>317</v>
      </c>
      <c r="E13" s="2">
        <v>211</v>
      </c>
      <c r="F13" s="2">
        <v>245</v>
      </c>
      <c r="G13" s="2">
        <v>208</v>
      </c>
      <c r="H13" s="2">
        <v>177</v>
      </c>
      <c r="I13" s="2">
        <v>246</v>
      </c>
      <c r="J13" s="2">
        <v>486</v>
      </c>
      <c r="K13" s="2"/>
      <c r="L13" s="2"/>
      <c r="M13" s="2"/>
    </row>
    <row r="14" spans="1:13" ht="18.75" x14ac:dyDescent="0.25">
      <c r="A14" s="4">
        <v>12</v>
      </c>
      <c r="B14" s="2">
        <v>334</v>
      </c>
      <c r="C14" s="2">
        <v>270</v>
      </c>
      <c r="D14" s="2">
        <v>210</v>
      </c>
      <c r="E14" s="2">
        <v>186</v>
      </c>
      <c r="F14" s="2">
        <v>197</v>
      </c>
      <c r="G14" s="2">
        <v>162</v>
      </c>
      <c r="H14" s="2">
        <v>267</v>
      </c>
      <c r="I14" s="2">
        <v>198</v>
      </c>
      <c r="J14" s="2">
        <v>211</v>
      </c>
      <c r="K14" s="2"/>
      <c r="L14" s="2"/>
      <c r="M14" s="2"/>
    </row>
    <row r="15" spans="1:13" ht="18.75" x14ac:dyDescent="0.25">
      <c r="A15" s="4">
        <v>13</v>
      </c>
      <c r="B15" s="2">
        <v>308</v>
      </c>
      <c r="C15" s="2">
        <v>268</v>
      </c>
      <c r="D15" s="2">
        <v>197</v>
      </c>
      <c r="E15" s="2">
        <v>216</v>
      </c>
      <c r="F15" s="2">
        <v>187</v>
      </c>
      <c r="G15" s="2">
        <v>179</v>
      </c>
      <c r="H15" s="2">
        <v>164</v>
      </c>
      <c r="I15" s="2">
        <v>190</v>
      </c>
      <c r="J15" s="2">
        <v>215</v>
      </c>
      <c r="K15" s="2"/>
      <c r="L15" s="2"/>
      <c r="M15" s="2"/>
    </row>
    <row r="16" spans="1:13" ht="18.75" x14ac:dyDescent="0.25">
      <c r="A16" s="4">
        <v>14</v>
      </c>
      <c r="B16" s="2">
        <v>273</v>
      </c>
      <c r="C16" s="2">
        <v>257</v>
      </c>
      <c r="D16" s="2">
        <v>203</v>
      </c>
      <c r="E16" s="2">
        <v>216</v>
      </c>
      <c r="F16" s="2">
        <v>186</v>
      </c>
      <c r="G16" s="2">
        <v>183</v>
      </c>
      <c r="H16" s="2">
        <v>200</v>
      </c>
      <c r="I16" s="2">
        <v>256</v>
      </c>
      <c r="J16" s="2">
        <v>197</v>
      </c>
      <c r="K16" s="2"/>
      <c r="L16" s="2"/>
      <c r="M16" s="2"/>
    </row>
    <row r="17" spans="1:13" ht="18.75" x14ac:dyDescent="0.25">
      <c r="A17" s="4">
        <v>15</v>
      </c>
      <c r="B17" s="2">
        <v>244</v>
      </c>
      <c r="C17" s="2">
        <v>233</v>
      </c>
      <c r="D17" s="2">
        <v>204</v>
      </c>
      <c r="E17" s="2">
        <v>226</v>
      </c>
      <c r="F17" s="2">
        <v>212</v>
      </c>
      <c r="G17" s="2">
        <v>218</v>
      </c>
      <c r="H17" s="2">
        <v>213</v>
      </c>
      <c r="I17" s="2">
        <v>201</v>
      </c>
      <c r="J17" s="2">
        <v>180</v>
      </c>
      <c r="K17" s="2"/>
      <c r="L17" s="2"/>
      <c r="M17" s="2"/>
    </row>
    <row r="18" spans="1:13" ht="18.75" x14ac:dyDescent="0.25">
      <c r="A18" s="4">
        <v>16</v>
      </c>
      <c r="B18" s="2">
        <v>205</v>
      </c>
      <c r="C18" s="2">
        <v>211</v>
      </c>
      <c r="D18" s="2">
        <v>226</v>
      </c>
      <c r="E18" s="2">
        <v>210</v>
      </c>
      <c r="F18" s="2">
        <v>224</v>
      </c>
      <c r="G18" s="2">
        <v>218</v>
      </c>
      <c r="H18" s="2">
        <v>224</v>
      </c>
      <c r="I18" s="2">
        <v>204</v>
      </c>
      <c r="J18" s="2">
        <v>247</v>
      </c>
      <c r="K18" s="2"/>
      <c r="L18" s="2"/>
      <c r="M18" s="2"/>
    </row>
    <row r="19" spans="1:13" ht="18.75" x14ac:dyDescent="0.25">
      <c r="A19" s="4">
        <v>17</v>
      </c>
      <c r="B19" s="2">
        <v>196</v>
      </c>
      <c r="C19" s="2">
        <v>212</v>
      </c>
      <c r="D19" s="2">
        <v>246</v>
      </c>
      <c r="E19" s="2">
        <v>262</v>
      </c>
      <c r="F19" s="2">
        <v>271</v>
      </c>
      <c r="G19" s="2">
        <v>268</v>
      </c>
      <c r="H19" s="2">
        <v>275</v>
      </c>
      <c r="I19" s="2">
        <v>305</v>
      </c>
      <c r="J19" s="2">
        <v>246</v>
      </c>
      <c r="K19" s="2"/>
      <c r="L19" s="2"/>
      <c r="M19" s="2"/>
    </row>
    <row r="20" spans="1:13" ht="18.75" x14ac:dyDescent="0.25">
      <c r="A20" s="4">
        <v>18</v>
      </c>
      <c r="B20" s="2">
        <v>245</v>
      </c>
      <c r="C20" s="2">
        <v>204</v>
      </c>
      <c r="D20" s="2">
        <v>245</v>
      </c>
      <c r="E20" s="2">
        <v>294</v>
      </c>
      <c r="F20" s="2">
        <v>325</v>
      </c>
      <c r="G20" s="2">
        <v>325</v>
      </c>
      <c r="H20" s="2">
        <v>321</v>
      </c>
      <c r="I20" s="2">
        <v>335</v>
      </c>
      <c r="J20" s="2">
        <v>331</v>
      </c>
      <c r="K20" s="2"/>
      <c r="L20" s="2"/>
      <c r="M20" s="2"/>
    </row>
    <row r="21" spans="1:13" ht="18.75" x14ac:dyDescent="0.25">
      <c r="A21" s="4">
        <v>19</v>
      </c>
      <c r="B21" s="2">
        <v>312</v>
      </c>
      <c r="C21" s="2">
        <v>335</v>
      </c>
      <c r="D21" s="2">
        <v>315</v>
      </c>
      <c r="E21" s="2">
        <v>349</v>
      </c>
      <c r="F21" s="2">
        <v>431</v>
      </c>
      <c r="G21" s="2">
        <v>433</v>
      </c>
      <c r="H21" s="2">
        <v>408</v>
      </c>
      <c r="I21" s="2">
        <v>435</v>
      </c>
      <c r="J21" s="2">
        <v>379</v>
      </c>
      <c r="K21" s="2"/>
      <c r="L21" s="2"/>
      <c r="M21" s="2"/>
    </row>
    <row r="22" spans="1:13" ht="18.75" x14ac:dyDescent="0.25">
      <c r="A22" s="4">
        <v>20</v>
      </c>
      <c r="B22" s="2">
        <v>280</v>
      </c>
      <c r="C22" s="2">
        <v>350</v>
      </c>
      <c r="D22" s="2">
        <v>341</v>
      </c>
      <c r="E22" s="2">
        <v>377</v>
      </c>
      <c r="F22" s="2">
        <v>444</v>
      </c>
      <c r="G22" s="2">
        <v>425</v>
      </c>
      <c r="H22" s="2">
        <v>417</v>
      </c>
      <c r="I22" s="2">
        <v>395</v>
      </c>
      <c r="J22" s="2">
        <v>406</v>
      </c>
      <c r="K22" s="2"/>
      <c r="L22" s="2"/>
      <c r="M22" s="2"/>
    </row>
    <row r="23" spans="1:13" ht="18.75" x14ac:dyDescent="0.25">
      <c r="A23" s="4">
        <v>21</v>
      </c>
      <c r="B23" s="2">
        <v>321</v>
      </c>
      <c r="C23" s="2">
        <v>377</v>
      </c>
      <c r="D23" s="2">
        <v>393</v>
      </c>
      <c r="E23" s="2">
        <v>386</v>
      </c>
      <c r="F23" s="2">
        <v>389</v>
      </c>
      <c r="G23" s="2">
        <v>379</v>
      </c>
      <c r="H23" s="2">
        <v>361</v>
      </c>
      <c r="I23" s="2">
        <v>422</v>
      </c>
      <c r="J23" s="2">
        <v>489</v>
      </c>
      <c r="K23" s="2"/>
      <c r="L23" s="2"/>
      <c r="M23" s="2"/>
    </row>
    <row r="24" spans="1:13" ht="18.75" x14ac:dyDescent="0.25">
      <c r="A24" s="4">
        <v>22</v>
      </c>
      <c r="B24" s="2">
        <v>357</v>
      </c>
      <c r="C24" s="2">
        <v>398</v>
      </c>
      <c r="D24" s="2">
        <v>495</v>
      </c>
      <c r="E24" s="2">
        <v>494</v>
      </c>
      <c r="F24" s="2">
        <v>541</v>
      </c>
      <c r="G24" s="2">
        <v>515</v>
      </c>
      <c r="H24" s="2">
        <v>510</v>
      </c>
      <c r="I24" s="2">
        <v>547</v>
      </c>
      <c r="J24" s="2">
        <v>556</v>
      </c>
      <c r="K24" s="2"/>
      <c r="L24" s="2"/>
      <c r="M24" s="2"/>
    </row>
    <row r="25" spans="1:13" ht="18.75" x14ac:dyDescent="0.25">
      <c r="A25" s="4">
        <v>23</v>
      </c>
      <c r="B25" s="2">
        <v>419</v>
      </c>
      <c r="C25" s="2">
        <v>438</v>
      </c>
      <c r="D25" s="2">
        <v>527</v>
      </c>
      <c r="E25" s="2">
        <v>489</v>
      </c>
      <c r="F25" s="2">
        <v>601</v>
      </c>
      <c r="G25" s="2">
        <v>591</v>
      </c>
      <c r="H25" s="2">
        <v>604</v>
      </c>
      <c r="I25" s="2">
        <v>582</v>
      </c>
      <c r="J25" s="2">
        <v>548</v>
      </c>
      <c r="K25" s="2"/>
      <c r="L25" s="2"/>
      <c r="M25" s="2"/>
    </row>
    <row r="26" spans="1:13" ht="18.75" x14ac:dyDescent="0.25">
      <c r="A26" s="4">
        <v>24</v>
      </c>
      <c r="B26" s="2">
        <v>350</v>
      </c>
      <c r="C26" s="2">
        <v>341</v>
      </c>
      <c r="D26" s="2">
        <v>416</v>
      </c>
      <c r="E26" s="2">
        <v>496</v>
      </c>
      <c r="F26" s="2">
        <v>563</v>
      </c>
      <c r="G26" s="2">
        <v>560</v>
      </c>
      <c r="H26" s="2">
        <v>547</v>
      </c>
      <c r="I26" s="2">
        <v>532</v>
      </c>
      <c r="J26" s="2">
        <v>473</v>
      </c>
      <c r="K26" s="2"/>
      <c r="L26" s="2"/>
      <c r="M26" s="2"/>
    </row>
    <row r="27" spans="1:13" ht="18.75" x14ac:dyDescent="0.25">
      <c r="A27" s="4" t="s">
        <v>10</v>
      </c>
      <c r="B27" s="5">
        <f>SUM(B3:B26)</f>
        <v>6847</v>
      </c>
      <c r="C27" s="5">
        <f t="shared" ref="C27:M27" si="0">SUM(C3:C26)</f>
        <v>6803</v>
      </c>
      <c r="D27" s="5">
        <f t="shared" si="0"/>
        <v>6886</v>
      </c>
      <c r="E27" s="5">
        <f t="shared" si="0"/>
        <v>7018</v>
      </c>
      <c r="F27" s="5">
        <f t="shared" si="0"/>
        <v>7531</v>
      </c>
      <c r="G27" s="5">
        <f t="shared" si="0"/>
        <v>7269</v>
      </c>
      <c r="H27" s="5">
        <f t="shared" si="0"/>
        <v>7142</v>
      </c>
      <c r="I27" s="5">
        <f t="shared" si="0"/>
        <v>7211</v>
      </c>
      <c r="J27" s="5">
        <f t="shared" si="0"/>
        <v>7317</v>
      </c>
      <c r="K27" s="5">
        <f t="shared" si="0"/>
        <v>0</v>
      </c>
      <c r="L27" s="5">
        <f t="shared" si="0"/>
        <v>0</v>
      </c>
      <c r="M27" s="5">
        <f t="shared" si="0"/>
        <v>0</v>
      </c>
    </row>
    <row r="28" spans="1:13" x14ac:dyDescent="0.25">
      <c r="B28" s="7">
        <f>AVERAGE(B3:B26)</f>
        <v>285.29166666666669</v>
      </c>
      <c r="C28" s="7">
        <f t="shared" ref="C28:M28" si="1">AVERAGE(C3:C26)</f>
        <v>283.45833333333331</v>
      </c>
      <c r="D28" s="7">
        <f t="shared" si="1"/>
        <v>286.91666666666669</v>
      </c>
      <c r="E28" s="7">
        <f t="shared" si="1"/>
        <v>292.41666666666669</v>
      </c>
      <c r="F28" s="7">
        <f t="shared" si="1"/>
        <v>313.79166666666669</v>
      </c>
      <c r="G28" s="7">
        <f t="shared" si="1"/>
        <v>302.875</v>
      </c>
      <c r="H28" s="7">
        <f t="shared" si="1"/>
        <v>297.58333333333331</v>
      </c>
      <c r="I28" s="7">
        <f t="shared" si="1"/>
        <v>300.45833333333331</v>
      </c>
      <c r="J28" s="7">
        <f t="shared" si="1"/>
        <v>304.875</v>
      </c>
      <c r="K28" s="7" t="e">
        <f t="shared" si="1"/>
        <v>#DIV/0!</v>
      </c>
      <c r="L28" s="7" t="e">
        <f t="shared" si="1"/>
        <v>#DIV/0!</v>
      </c>
      <c r="M28" s="7" t="e">
        <f t="shared" si="1"/>
        <v>#DIV/0!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7"/>
  <sheetViews>
    <sheetView zoomScale="70" zoomScaleNormal="70" workbookViewId="0">
      <selection activeCell="AE19" sqref="AE19"/>
    </sheetView>
  </sheetViews>
  <sheetFormatPr defaultRowHeight="15" x14ac:dyDescent="0.25"/>
  <cols>
    <col min="1" max="1" width="9.140625" style="1"/>
    <col min="2" max="2" width="9.7109375" bestFit="1" customWidth="1"/>
    <col min="10" max="10" width="17.85546875" customWidth="1"/>
    <col min="11" max="12" width="20" customWidth="1"/>
  </cols>
  <sheetData>
    <row r="1" spans="1:14" ht="17.25" customHeight="1" x14ac:dyDescent="0.25">
      <c r="A1" s="1" t="s">
        <v>22</v>
      </c>
      <c r="B1" t="s">
        <v>18</v>
      </c>
      <c r="C1" t="s">
        <v>0</v>
      </c>
      <c r="D1" t="s">
        <v>19</v>
      </c>
      <c r="E1" t="s">
        <v>23</v>
      </c>
      <c r="F1" t="s">
        <v>24</v>
      </c>
      <c r="J1" s="9" t="s">
        <v>22</v>
      </c>
      <c r="K1" s="1" t="s">
        <v>9</v>
      </c>
    </row>
    <row r="2" spans="1:14" x14ac:dyDescent="0.25">
      <c r="A2" s="1" t="str">
        <f>TEXT(B2, "mmm")</f>
        <v>Jan</v>
      </c>
      <c r="B2" s="8">
        <f>DATE(2018, MONTH(DATEVALUE('2018 Regulation-up'!$B$2&amp;" 1")), 1)</f>
        <v>43101</v>
      </c>
      <c r="C2">
        <v>1</v>
      </c>
      <c r="D2" t="s">
        <v>20</v>
      </c>
      <c r="E2" s="7">
        <f>'2018 Regulation-up'!$B3</f>
        <v>250</v>
      </c>
      <c r="F2" s="7">
        <f>'2019 Regulation-up'!$B3</f>
        <v>237</v>
      </c>
      <c r="J2" s="9" t="s">
        <v>19</v>
      </c>
      <c r="K2" s="1" t="s">
        <v>20</v>
      </c>
      <c r="N2" t="str">
        <f>IF($K$2 = "Reg Up", "Regulation Up", IF($K$2 = "Reg Down", "Regulation Down", "")) &amp; " Requirement Comparison for " &amp; TEXT(DATEVALUE($K$1 &amp;" 1"), "Mmmm")</f>
        <v>Regulation Up Requirement Comparison for September</v>
      </c>
    </row>
    <row r="3" spans="1:14" x14ac:dyDescent="0.25">
      <c r="A3" s="1" t="str">
        <f t="shared" ref="A3:A66" si="0">TEXT(B3, "mmm")</f>
        <v>Jan</v>
      </c>
      <c r="B3" s="8">
        <f>DATE(2018, MONTH(DATEVALUE('2018 Regulation-up'!$B$2&amp;" 1")), 1)</f>
        <v>43101</v>
      </c>
      <c r="C3">
        <v>2</v>
      </c>
      <c r="D3" s="1" t="s">
        <v>20</v>
      </c>
      <c r="E3" s="7">
        <f>'2018 Regulation-up'!$B4</f>
        <v>195</v>
      </c>
      <c r="F3" s="7">
        <f>'2019 Regulation-up'!$B4</f>
        <v>199</v>
      </c>
    </row>
    <row r="4" spans="1:14" x14ac:dyDescent="0.25">
      <c r="A4" s="1" t="str">
        <f t="shared" si="0"/>
        <v>Jan</v>
      </c>
      <c r="B4" s="8">
        <f>DATE(2018, MONTH(DATEVALUE('2018 Regulation-up'!$B$2&amp;" 1")), 1)</f>
        <v>43101</v>
      </c>
      <c r="C4" s="1">
        <v>3</v>
      </c>
      <c r="D4" s="1" t="s">
        <v>20</v>
      </c>
      <c r="E4" s="7">
        <f>'2018 Regulation-up'!$B5</f>
        <v>211</v>
      </c>
      <c r="F4" s="7">
        <f>'2019 Regulation-up'!$B5</f>
        <v>196</v>
      </c>
      <c r="J4" s="9" t="s">
        <v>25</v>
      </c>
      <c r="K4" s="1" t="s">
        <v>26</v>
      </c>
      <c r="L4" s="1" t="s">
        <v>27</v>
      </c>
    </row>
    <row r="5" spans="1:14" x14ac:dyDescent="0.25">
      <c r="A5" s="1" t="str">
        <f t="shared" si="0"/>
        <v>Jan</v>
      </c>
      <c r="B5" s="8">
        <f>DATE(2018, MONTH(DATEVALUE('2018 Regulation-up'!$B$2&amp;" 1")), 1)</f>
        <v>43101</v>
      </c>
      <c r="C5" s="1">
        <v>4</v>
      </c>
      <c r="D5" s="1" t="s">
        <v>20</v>
      </c>
      <c r="E5" s="7">
        <f>'2018 Regulation-up'!$B6</f>
        <v>247</v>
      </c>
      <c r="F5" s="7">
        <f>'2019 Regulation-up'!$B6</f>
        <v>249</v>
      </c>
      <c r="J5" s="10">
        <v>1</v>
      </c>
      <c r="K5" s="11">
        <v>297</v>
      </c>
      <c r="L5" s="11">
        <v>223</v>
      </c>
    </row>
    <row r="6" spans="1:14" x14ac:dyDescent="0.25">
      <c r="A6" s="1" t="str">
        <f t="shared" si="0"/>
        <v>Jan</v>
      </c>
      <c r="B6" s="8">
        <f>DATE(2018, MONTH(DATEVALUE('2018 Regulation-up'!$B$2&amp;" 1")), 1)</f>
        <v>43101</v>
      </c>
      <c r="C6" s="1">
        <v>5</v>
      </c>
      <c r="D6" s="1" t="s">
        <v>20</v>
      </c>
      <c r="E6" s="7">
        <f>'2018 Regulation-up'!$B7</f>
        <v>336</v>
      </c>
      <c r="F6" s="7">
        <f>'2019 Regulation-up'!$B7</f>
        <v>335</v>
      </c>
      <c r="J6" s="10">
        <v>2</v>
      </c>
      <c r="K6" s="11">
        <v>199</v>
      </c>
      <c r="L6" s="11">
        <v>158</v>
      </c>
    </row>
    <row r="7" spans="1:14" x14ac:dyDescent="0.25">
      <c r="A7" s="1" t="str">
        <f t="shared" si="0"/>
        <v>Jan</v>
      </c>
      <c r="B7" s="8">
        <f>DATE(2018, MONTH(DATEVALUE('2018 Regulation-up'!$B$2&amp;" 1")), 1)</f>
        <v>43101</v>
      </c>
      <c r="C7" s="1">
        <v>6</v>
      </c>
      <c r="D7" s="1" t="s">
        <v>20</v>
      </c>
      <c r="E7" s="7">
        <f>'2018 Regulation-up'!$B8</f>
        <v>528</v>
      </c>
      <c r="F7" s="7">
        <f>'2019 Regulation-up'!$B8</f>
        <v>537</v>
      </c>
      <c r="J7" s="10">
        <v>3</v>
      </c>
      <c r="K7" s="11">
        <v>161</v>
      </c>
      <c r="L7" s="11">
        <v>152</v>
      </c>
    </row>
    <row r="8" spans="1:14" x14ac:dyDescent="0.25">
      <c r="A8" s="1" t="str">
        <f t="shared" si="0"/>
        <v>Jan</v>
      </c>
      <c r="B8" s="8">
        <f>DATE(2018, MONTH(DATEVALUE('2018 Regulation-up'!$B$2&amp;" 1")), 1)</f>
        <v>43101</v>
      </c>
      <c r="C8" s="1">
        <v>7</v>
      </c>
      <c r="D8" s="1" t="s">
        <v>20</v>
      </c>
      <c r="E8" s="7">
        <f>'2018 Regulation-up'!$B9</f>
        <v>687</v>
      </c>
      <c r="F8" s="7">
        <f>'2019 Regulation-up'!$B9</f>
        <v>669</v>
      </c>
      <c r="J8" s="10">
        <v>4</v>
      </c>
      <c r="K8" s="11">
        <v>167</v>
      </c>
      <c r="L8" s="11">
        <v>168</v>
      </c>
    </row>
    <row r="9" spans="1:14" x14ac:dyDescent="0.25">
      <c r="A9" s="1" t="str">
        <f t="shared" si="0"/>
        <v>Jan</v>
      </c>
      <c r="B9" s="8">
        <f>DATE(2018, MONTH(DATEVALUE('2018 Regulation-up'!$B$2&amp;" 1")), 1)</f>
        <v>43101</v>
      </c>
      <c r="C9" s="1">
        <v>8</v>
      </c>
      <c r="D9" s="1" t="s">
        <v>20</v>
      </c>
      <c r="E9" s="7">
        <f>'2018 Regulation-up'!$B10</f>
        <v>306</v>
      </c>
      <c r="F9" s="7">
        <f>'2019 Regulation-up'!$B10</f>
        <v>310</v>
      </c>
      <c r="J9" s="10">
        <v>5</v>
      </c>
      <c r="K9" s="11">
        <v>236</v>
      </c>
      <c r="L9" s="11">
        <v>219</v>
      </c>
    </row>
    <row r="10" spans="1:14" x14ac:dyDescent="0.25">
      <c r="A10" s="1" t="str">
        <f t="shared" si="0"/>
        <v>Jan</v>
      </c>
      <c r="B10" s="8">
        <f>DATE(2018, MONTH(DATEVALUE('2018 Regulation-up'!$B$2&amp;" 1")), 1)</f>
        <v>43101</v>
      </c>
      <c r="C10" s="1">
        <v>9</v>
      </c>
      <c r="D10" s="1" t="s">
        <v>20</v>
      </c>
      <c r="E10" s="7">
        <f>'2018 Regulation-up'!$B11</f>
        <v>326</v>
      </c>
      <c r="F10" s="7">
        <f>'2019 Regulation-up'!$B11</f>
        <v>306</v>
      </c>
      <c r="J10" s="10">
        <v>6</v>
      </c>
      <c r="K10" s="11">
        <v>397</v>
      </c>
      <c r="L10" s="11">
        <v>418</v>
      </c>
    </row>
    <row r="11" spans="1:14" x14ac:dyDescent="0.25">
      <c r="A11" s="1" t="str">
        <f t="shared" si="0"/>
        <v>Jan</v>
      </c>
      <c r="B11" s="8">
        <f>DATE(2018, MONTH(DATEVALUE('2018 Regulation-up'!$B$2&amp;" 1")), 1)</f>
        <v>43101</v>
      </c>
      <c r="C11" s="1">
        <v>10</v>
      </c>
      <c r="D11" s="1" t="s">
        <v>20</v>
      </c>
      <c r="E11" s="7">
        <f>'2018 Regulation-up'!$B12</f>
        <v>323</v>
      </c>
      <c r="F11" s="7">
        <f>'2019 Regulation-up'!$B12</f>
        <v>300</v>
      </c>
      <c r="J11" s="10">
        <v>7</v>
      </c>
      <c r="K11" s="11">
        <v>557</v>
      </c>
      <c r="L11" s="11">
        <v>554</v>
      </c>
    </row>
    <row r="12" spans="1:14" x14ac:dyDescent="0.25">
      <c r="A12" s="1" t="str">
        <f t="shared" si="0"/>
        <v>Jan</v>
      </c>
      <c r="B12" s="8">
        <f>DATE(2018, MONTH(DATEVALUE('2018 Regulation-up'!$B$2&amp;" 1")), 1)</f>
        <v>43101</v>
      </c>
      <c r="C12" s="1">
        <v>11</v>
      </c>
      <c r="D12" s="1" t="s">
        <v>20</v>
      </c>
      <c r="E12" s="7">
        <f>'2018 Regulation-up'!$B13</f>
        <v>277</v>
      </c>
      <c r="F12" s="7">
        <f>'2019 Regulation-up'!$B13</f>
        <v>234</v>
      </c>
      <c r="J12" s="10">
        <v>8</v>
      </c>
      <c r="K12" s="11">
        <v>292</v>
      </c>
      <c r="L12" s="11">
        <v>292</v>
      </c>
    </row>
    <row r="13" spans="1:14" x14ac:dyDescent="0.25">
      <c r="A13" s="1" t="str">
        <f t="shared" si="0"/>
        <v>Jan</v>
      </c>
      <c r="B13" s="8">
        <f>DATE(2018, MONTH(DATEVALUE('2018 Regulation-up'!$B$2&amp;" 1")), 1)</f>
        <v>43101</v>
      </c>
      <c r="C13" s="1">
        <v>12</v>
      </c>
      <c r="D13" s="1" t="s">
        <v>20</v>
      </c>
      <c r="E13" s="7">
        <f>'2018 Regulation-up'!$B14</f>
        <v>222</v>
      </c>
      <c r="F13" s="7">
        <f>'2019 Regulation-up'!$B14</f>
        <v>213</v>
      </c>
      <c r="J13" s="10">
        <v>9</v>
      </c>
      <c r="K13" s="11">
        <v>472</v>
      </c>
      <c r="L13" s="11">
        <v>463</v>
      </c>
    </row>
    <row r="14" spans="1:14" x14ac:dyDescent="0.25">
      <c r="A14" s="1" t="str">
        <f t="shared" si="0"/>
        <v>Jan</v>
      </c>
      <c r="B14" s="8">
        <f>DATE(2018, MONTH(DATEVALUE('2018 Regulation-up'!$B$2&amp;" 1")), 1)</f>
        <v>43101</v>
      </c>
      <c r="C14" s="1">
        <v>13</v>
      </c>
      <c r="D14" s="1" t="s">
        <v>20</v>
      </c>
      <c r="E14" s="7">
        <f>'2018 Regulation-up'!$B15</f>
        <v>232</v>
      </c>
      <c r="F14" s="7">
        <f>'2019 Regulation-up'!$B15</f>
        <v>235</v>
      </c>
      <c r="J14" s="10">
        <v>10</v>
      </c>
      <c r="K14" s="11">
        <v>455</v>
      </c>
      <c r="L14" s="11">
        <v>450</v>
      </c>
    </row>
    <row r="15" spans="1:14" x14ac:dyDescent="0.25">
      <c r="A15" s="1" t="str">
        <f t="shared" si="0"/>
        <v>Jan</v>
      </c>
      <c r="B15" s="8">
        <f>DATE(2018, MONTH(DATEVALUE('2018 Regulation-up'!$B$2&amp;" 1")), 1)</f>
        <v>43101</v>
      </c>
      <c r="C15" s="1">
        <v>14</v>
      </c>
      <c r="D15" s="1" t="s">
        <v>20</v>
      </c>
      <c r="E15" s="7">
        <f>'2018 Regulation-up'!$B16</f>
        <v>256</v>
      </c>
      <c r="F15" s="7">
        <f>'2019 Regulation-up'!$B16</f>
        <v>258</v>
      </c>
      <c r="J15" s="10">
        <v>11</v>
      </c>
      <c r="K15" s="11">
        <v>498</v>
      </c>
      <c r="L15" s="11">
        <v>493</v>
      </c>
    </row>
    <row r="16" spans="1:14" x14ac:dyDescent="0.25">
      <c r="A16" s="1" t="str">
        <f t="shared" si="0"/>
        <v>Jan</v>
      </c>
      <c r="B16" s="8">
        <f>DATE(2018, MONTH(DATEVALUE('2018 Regulation-up'!$B$2&amp;" 1")), 1)</f>
        <v>43101</v>
      </c>
      <c r="C16" s="1">
        <v>15</v>
      </c>
      <c r="D16" s="1" t="s">
        <v>20</v>
      </c>
      <c r="E16" s="7">
        <f>'2018 Regulation-up'!$B17</f>
        <v>205</v>
      </c>
      <c r="F16" s="7">
        <f>'2019 Regulation-up'!$B17</f>
        <v>202</v>
      </c>
      <c r="J16" s="10">
        <v>12</v>
      </c>
      <c r="K16" s="11">
        <v>488</v>
      </c>
      <c r="L16" s="11">
        <v>482</v>
      </c>
    </row>
    <row r="17" spans="1:14" x14ac:dyDescent="0.25">
      <c r="A17" s="1" t="str">
        <f t="shared" si="0"/>
        <v>Jan</v>
      </c>
      <c r="B17" s="8">
        <f>DATE(2018, MONTH(DATEVALUE('2018 Regulation-up'!$B$2&amp;" 1")), 1)</f>
        <v>43101</v>
      </c>
      <c r="C17" s="1">
        <v>16</v>
      </c>
      <c r="D17" s="1" t="s">
        <v>20</v>
      </c>
      <c r="E17" s="7">
        <f>'2018 Regulation-up'!$B18</f>
        <v>207</v>
      </c>
      <c r="F17" s="7">
        <f>'2019 Regulation-up'!$B18</f>
        <v>213</v>
      </c>
      <c r="J17" s="10">
        <v>13</v>
      </c>
      <c r="K17" s="11">
        <v>445</v>
      </c>
      <c r="L17" s="11">
        <v>439</v>
      </c>
    </row>
    <row r="18" spans="1:14" x14ac:dyDescent="0.25">
      <c r="A18" s="1" t="str">
        <f t="shared" si="0"/>
        <v>Jan</v>
      </c>
      <c r="B18" s="8">
        <f>DATE(2018, MONTH(DATEVALUE('2018 Regulation-up'!$B$2&amp;" 1")), 1)</f>
        <v>43101</v>
      </c>
      <c r="C18" s="1">
        <v>17</v>
      </c>
      <c r="D18" s="1" t="s">
        <v>20</v>
      </c>
      <c r="E18" s="7">
        <f>'2018 Regulation-up'!$B19</f>
        <v>294</v>
      </c>
      <c r="F18" s="7">
        <f>'2019 Regulation-up'!$B19</f>
        <v>291</v>
      </c>
      <c r="J18" s="10">
        <v>14</v>
      </c>
      <c r="K18" s="11">
        <v>382</v>
      </c>
      <c r="L18" s="11">
        <v>378</v>
      </c>
    </row>
    <row r="19" spans="1:14" x14ac:dyDescent="0.25">
      <c r="A19" s="1" t="str">
        <f t="shared" si="0"/>
        <v>Jan</v>
      </c>
      <c r="B19" s="8">
        <f>DATE(2018, MONTH(DATEVALUE('2018 Regulation-up'!$B$2&amp;" 1")), 1)</f>
        <v>43101</v>
      </c>
      <c r="C19" s="1">
        <v>18</v>
      </c>
      <c r="D19" s="1" t="s">
        <v>20</v>
      </c>
      <c r="E19" s="7">
        <f>'2018 Regulation-up'!$B20</f>
        <v>464</v>
      </c>
      <c r="F19" s="7">
        <f>'2019 Regulation-up'!$B20</f>
        <v>536</v>
      </c>
      <c r="J19" s="10">
        <v>15</v>
      </c>
      <c r="K19" s="11">
        <v>298</v>
      </c>
      <c r="L19" s="11">
        <v>295</v>
      </c>
    </row>
    <row r="20" spans="1:14" x14ac:dyDescent="0.25">
      <c r="A20" s="1" t="str">
        <f t="shared" si="0"/>
        <v>Jan</v>
      </c>
      <c r="B20" s="8">
        <f>DATE(2018, MONTH(DATEVALUE('2018 Regulation-up'!$B$2&amp;" 1")), 1)</f>
        <v>43101</v>
      </c>
      <c r="C20" s="1">
        <v>19</v>
      </c>
      <c r="D20" s="1" t="s">
        <v>20</v>
      </c>
      <c r="E20" s="7">
        <f>'2018 Regulation-up'!$B21</f>
        <v>401</v>
      </c>
      <c r="F20" s="7">
        <f>'2019 Regulation-up'!$B21</f>
        <v>412</v>
      </c>
      <c r="J20" s="10">
        <v>16</v>
      </c>
      <c r="K20" s="11">
        <v>257</v>
      </c>
      <c r="L20" s="11">
        <v>257</v>
      </c>
    </row>
    <row r="21" spans="1:14" x14ac:dyDescent="0.25">
      <c r="A21" s="1" t="str">
        <f t="shared" si="0"/>
        <v>Jan</v>
      </c>
      <c r="B21" s="8">
        <f>DATE(2018, MONTH(DATEVALUE('2018 Regulation-up'!$B$2&amp;" 1")), 1)</f>
        <v>43101</v>
      </c>
      <c r="C21" s="1">
        <v>20</v>
      </c>
      <c r="D21" s="1" t="s">
        <v>20</v>
      </c>
      <c r="E21" s="7">
        <f>'2018 Regulation-up'!$B22</f>
        <v>222</v>
      </c>
      <c r="F21" s="7">
        <f>'2019 Regulation-up'!$B22</f>
        <v>235</v>
      </c>
      <c r="J21" s="10">
        <v>17</v>
      </c>
      <c r="K21" s="11">
        <v>239</v>
      </c>
      <c r="L21" s="11">
        <v>212</v>
      </c>
    </row>
    <row r="22" spans="1:14" x14ac:dyDescent="0.25">
      <c r="A22" s="1" t="str">
        <f t="shared" si="0"/>
        <v>Jan</v>
      </c>
      <c r="B22" s="8">
        <f>DATE(2018, MONTH(DATEVALUE('2018 Regulation-up'!$B$2&amp;" 1")), 1)</f>
        <v>43101</v>
      </c>
      <c r="C22" s="1">
        <v>21</v>
      </c>
      <c r="D22" s="1" t="s">
        <v>20</v>
      </c>
      <c r="E22" s="7">
        <f>'2018 Regulation-up'!$B23</f>
        <v>269</v>
      </c>
      <c r="F22" s="7">
        <f>'2019 Regulation-up'!$B23</f>
        <v>267</v>
      </c>
      <c r="J22" s="10">
        <v>18</v>
      </c>
      <c r="K22" s="11">
        <v>222</v>
      </c>
      <c r="L22" s="11">
        <v>211</v>
      </c>
    </row>
    <row r="23" spans="1:14" x14ac:dyDescent="0.25">
      <c r="A23" s="1" t="str">
        <f t="shared" si="0"/>
        <v>Jan</v>
      </c>
      <c r="B23" s="8">
        <f>DATE(2018, MONTH(DATEVALUE('2018 Regulation-up'!$B$2&amp;" 1")), 1)</f>
        <v>43101</v>
      </c>
      <c r="C23" s="1">
        <v>22</v>
      </c>
      <c r="D23" s="1" t="s">
        <v>20</v>
      </c>
      <c r="E23" s="7">
        <f>'2018 Regulation-up'!$B24</f>
        <v>196</v>
      </c>
      <c r="F23" s="7">
        <f>'2019 Regulation-up'!$B24</f>
        <v>197</v>
      </c>
      <c r="J23" s="10">
        <v>19</v>
      </c>
      <c r="K23" s="11">
        <v>259</v>
      </c>
      <c r="L23" s="11">
        <v>209</v>
      </c>
    </row>
    <row r="24" spans="1:14" x14ac:dyDescent="0.25">
      <c r="A24" s="1" t="str">
        <f t="shared" si="0"/>
        <v>Jan</v>
      </c>
      <c r="B24" s="8">
        <f>DATE(2018, MONTH(DATEVALUE('2018 Regulation-up'!$B$2&amp;" 1")), 1)</f>
        <v>43101</v>
      </c>
      <c r="C24" s="1">
        <v>23</v>
      </c>
      <c r="D24" s="1" t="s">
        <v>20</v>
      </c>
      <c r="E24" s="7">
        <f>'2018 Regulation-up'!$B25</f>
        <v>276</v>
      </c>
      <c r="F24" s="7">
        <f>'2019 Regulation-up'!$B25</f>
        <v>223</v>
      </c>
      <c r="J24" s="10">
        <v>20</v>
      </c>
      <c r="K24" s="11">
        <v>300</v>
      </c>
      <c r="L24" s="11">
        <v>262</v>
      </c>
    </row>
    <row r="25" spans="1:14" x14ac:dyDescent="0.25">
      <c r="A25" s="1" t="str">
        <f t="shared" si="0"/>
        <v>Jan</v>
      </c>
      <c r="B25" s="8">
        <f>DATE(2018, MONTH(DATEVALUE('2018 Regulation-up'!$B$2&amp;" 1")), 1)</f>
        <v>43101</v>
      </c>
      <c r="C25" s="1">
        <v>24</v>
      </c>
      <c r="D25" s="1" t="s">
        <v>20</v>
      </c>
      <c r="E25" s="7">
        <f>'2018 Regulation-up'!$B26</f>
        <v>239</v>
      </c>
      <c r="F25" s="7">
        <f>'2019 Regulation-up'!$B26</f>
        <v>222</v>
      </c>
      <c r="J25" s="10">
        <v>21</v>
      </c>
      <c r="K25" s="11">
        <v>257</v>
      </c>
      <c r="L25" s="11">
        <v>252</v>
      </c>
    </row>
    <row r="26" spans="1:14" x14ac:dyDescent="0.25">
      <c r="A26" s="1" t="str">
        <f t="shared" si="0"/>
        <v>Jan</v>
      </c>
      <c r="B26" s="8">
        <f>DATE(2018, MONTH(DATEVALUE('2018 Regulation-down'!$B$2&amp;" 1")), 1)</f>
        <v>43101</v>
      </c>
      <c r="C26" s="1">
        <v>1</v>
      </c>
      <c r="D26" t="s">
        <v>21</v>
      </c>
      <c r="E26" s="7">
        <f>'2018 Regulation-down'!$B3</f>
        <v>284</v>
      </c>
      <c r="F26" s="7">
        <f>'2019 Regulation-down'!$B3</f>
        <v>281</v>
      </c>
      <c r="J26" s="10">
        <v>22</v>
      </c>
      <c r="K26" s="11">
        <v>336</v>
      </c>
      <c r="L26" s="11">
        <v>184</v>
      </c>
    </row>
    <row r="27" spans="1:14" x14ac:dyDescent="0.25">
      <c r="A27" s="1" t="str">
        <f t="shared" si="0"/>
        <v>Jan</v>
      </c>
      <c r="B27" s="8">
        <f>DATE(2018, MONTH(DATEVALUE('2018 Regulation-down'!$B$2&amp;" 1")), 1)</f>
        <v>43101</v>
      </c>
      <c r="C27" s="1">
        <v>2</v>
      </c>
      <c r="D27" s="1" t="s">
        <v>21</v>
      </c>
      <c r="E27" s="7">
        <f>'2018 Regulation-down'!$B4</f>
        <v>219</v>
      </c>
      <c r="F27" s="7">
        <f>'2019 Regulation-down'!$B4</f>
        <v>208</v>
      </c>
      <c r="J27" s="10">
        <v>23</v>
      </c>
      <c r="K27" s="11">
        <v>335</v>
      </c>
      <c r="L27" s="11">
        <v>287</v>
      </c>
    </row>
    <row r="28" spans="1:14" x14ac:dyDescent="0.25">
      <c r="A28" s="1" t="str">
        <f t="shared" si="0"/>
        <v>Jan</v>
      </c>
      <c r="B28" s="8">
        <f>DATE(2018, MONTH(DATEVALUE('2018 Regulation-down'!$B$2&amp;" 1")), 1)</f>
        <v>43101</v>
      </c>
      <c r="C28" s="1">
        <v>3</v>
      </c>
      <c r="D28" s="1" t="s">
        <v>21</v>
      </c>
      <c r="E28" s="7">
        <f>'2018 Regulation-down'!$B5</f>
        <v>196</v>
      </c>
      <c r="F28" s="7">
        <f>'2019 Regulation-down'!$B5</f>
        <v>195</v>
      </c>
      <c r="J28" s="10">
        <v>24</v>
      </c>
      <c r="K28" s="11">
        <v>284</v>
      </c>
      <c r="L28" s="11">
        <v>259</v>
      </c>
    </row>
    <row r="29" spans="1:14" x14ac:dyDescent="0.25">
      <c r="A29" s="1" t="str">
        <f t="shared" si="0"/>
        <v>Jan</v>
      </c>
      <c r="B29" s="8">
        <f>DATE(2018, MONTH(DATEVALUE('2018 Regulation-down'!$B$2&amp;" 1")), 1)</f>
        <v>43101</v>
      </c>
      <c r="C29" s="1">
        <v>4</v>
      </c>
      <c r="D29" s="1" t="s">
        <v>21</v>
      </c>
      <c r="E29" s="7">
        <f>'2018 Regulation-down'!$B6</f>
        <v>206</v>
      </c>
      <c r="F29" s="7">
        <f>'2019 Regulation-down'!$B6</f>
        <v>183</v>
      </c>
    </row>
    <row r="30" spans="1:14" x14ac:dyDescent="0.25">
      <c r="A30" s="1" t="str">
        <f t="shared" si="0"/>
        <v>Jan</v>
      </c>
      <c r="B30" s="8">
        <f>DATE(2018, MONTH(DATEVALUE('2018 Regulation-down'!$B$2&amp;" 1")), 1)</f>
        <v>43101</v>
      </c>
      <c r="C30" s="1">
        <v>5</v>
      </c>
      <c r="D30" s="1" t="s">
        <v>21</v>
      </c>
      <c r="E30" s="7">
        <f>'2018 Regulation-down'!$B7</f>
        <v>266</v>
      </c>
      <c r="F30" s="7">
        <f>'2019 Regulation-down'!$B7</f>
        <v>253</v>
      </c>
    </row>
    <row r="31" spans="1:14" x14ac:dyDescent="0.25">
      <c r="A31" s="1" t="str">
        <f t="shared" si="0"/>
        <v>Jan</v>
      </c>
      <c r="B31" s="8">
        <f>DATE(2018, MONTH(DATEVALUE('2018 Regulation-down'!$B$2&amp;" 1")), 1)</f>
        <v>43101</v>
      </c>
      <c r="C31" s="1">
        <v>6</v>
      </c>
      <c r="D31" s="1" t="s">
        <v>21</v>
      </c>
      <c r="E31" s="7">
        <f>'2018 Regulation-down'!$B8</f>
        <v>335</v>
      </c>
      <c r="F31" s="7">
        <f>'2019 Regulation-down'!$B8</f>
        <v>334</v>
      </c>
    </row>
    <row r="32" spans="1:14" x14ac:dyDescent="0.25">
      <c r="A32" s="1" t="str">
        <f t="shared" si="0"/>
        <v>Jan</v>
      </c>
      <c r="B32" s="8">
        <f>DATE(2018, MONTH(DATEVALUE('2018 Regulation-down'!$B$2&amp;" 1")), 1)</f>
        <v>43101</v>
      </c>
      <c r="C32" s="1">
        <v>7</v>
      </c>
      <c r="D32" s="1" t="s">
        <v>21</v>
      </c>
      <c r="E32" s="7">
        <f>'2018 Regulation-down'!$B9</f>
        <v>326</v>
      </c>
      <c r="F32" s="7">
        <f>'2019 Regulation-down'!$B9</f>
        <v>301</v>
      </c>
      <c r="J32" s="9" t="s">
        <v>19</v>
      </c>
      <c r="K32" s="1" t="s">
        <v>20</v>
      </c>
      <c r="N32" s="1" t="str">
        <f>"Hourly Average " &amp; IF($K$32 = "Reg Up", "Regulation Up", IF($K$32 = "Reg Down", "Regulation Down", "")) &amp; " Requirment Comparison"</f>
        <v>Hourly Average Regulation Up Requirment Comparison</v>
      </c>
    </row>
    <row r="33" spans="1:12" x14ac:dyDescent="0.25">
      <c r="A33" s="1" t="str">
        <f t="shared" si="0"/>
        <v>Jan</v>
      </c>
      <c r="B33" s="8">
        <f>DATE(2018, MONTH(DATEVALUE('2018 Regulation-down'!$B$2&amp;" 1")), 1)</f>
        <v>43101</v>
      </c>
      <c r="C33" s="1">
        <v>8</v>
      </c>
      <c r="D33" s="1" t="s">
        <v>21</v>
      </c>
      <c r="E33" s="7">
        <f>'2018 Regulation-down'!$B10</f>
        <v>275</v>
      </c>
      <c r="F33" s="7">
        <f>'2019 Regulation-down'!$B10</f>
        <v>258</v>
      </c>
    </row>
    <row r="34" spans="1:12" x14ac:dyDescent="0.25">
      <c r="A34" s="1" t="str">
        <f t="shared" si="0"/>
        <v>Jan</v>
      </c>
      <c r="B34" s="8">
        <f>DATE(2018, MONTH(DATEVALUE('2018 Regulation-down'!$B$2&amp;" 1")), 1)</f>
        <v>43101</v>
      </c>
      <c r="C34" s="1">
        <v>9</v>
      </c>
      <c r="D34" s="1" t="s">
        <v>21</v>
      </c>
      <c r="E34" s="7">
        <f>'2018 Regulation-down'!$B11</f>
        <v>278</v>
      </c>
      <c r="F34" s="7">
        <f>'2019 Regulation-down'!$B11</f>
        <v>309</v>
      </c>
      <c r="J34" s="9" t="s">
        <v>25</v>
      </c>
      <c r="K34" s="1" t="s">
        <v>31</v>
      </c>
      <c r="L34" s="1" t="s">
        <v>32</v>
      </c>
    </row>
    <row r="35" spans="1:12" x14ac:dyDescent="0.25">
      <c r="A35" s="1" t="str">
        <f t="shared" si="0"/>
        <v>Jan</v>
      </c>
      <c r="B35" s="8">
        <f>DATE(2018, MONTH(DATEVALUE('2018 Regulation-down'!$B$2&amp;" 1")), 1)</f>
        <v>43101</v>
      </c>
      <c r="C35" s="1">
        <v>10</v>
      </c>
      <c r="D35" s="1" t="s">
        <v>21</v>
      </c>
      <c r="E35" s="7">
        <f>'2018 Regulation-down'!$B12</f>
        <v>262</v>
      </c>
      <c r="F35" s="7">
        <f>'2019 Regulation-down'!$B12</f>
        <v>300</v>
      </c>
      <c r="J35" s="10" t="s">
        <v>1</v>
      </c>
      <c r="K35" s="11">
        <v>298.70833333333331</v>
      </c>
      <c r="L35" s="11">
        <v>294.83333333333331</v>
      </c>
    </row>
    <row r="36" spans="1:12" x14ac:dyDescent="0.25">
      <c r="A36" s="1" t="str">
        <f t="shared" si="0"/>
        <v>Jan</v>
      </c>
      <c r="B36" s="8">
        <f>DATE(2018, MONTH(DATEVALUE('2018 Regulation-down'!$B$2&amp;" 1")), 1)</f>
        <v>43101</v>
      </c>
      <c r="C36" s="1">
        <v>11</v>
      </c>
      <c r="D36" s="1" t="s">
        <v>21</v>
      </c>
      <c r="E36" s="7">
        <f>'2018 Regulation-down'!$B13</f>
        <v>328</v>
      </c>
      <c r="F36" s="7">
        <f>'2019 Regulation-down'!$B13</f>
        <v>381</v>
      </c>
      <c r="J36" s="10" t="s">
        <v>2</v>
      </c>
      <c r="K36" s="11">
        <v>308.79166666666669</v>
      </c>
      <c r="L36" s="11">
        <v>310.91666666666669</v>
      </c>
    </row>
    <row r="37" spans="1:12" x14ac:dyDescent="0.25">
      <c r="A37" s="1" t="str">
        <f t="shared" si="0"/>
        <v>Jan</v>
      </c>
      <c r="B37" s="8">
        <f>DATE(2018, MONTH(DATEVALUE('2018 Regulation-down'!$B$2&amp;" 1")), 1)</f>
        <v>43101</v>
      </c>
      <c r="C37" s="1">
        <v>12</v>
      </c>
      <c r="D37" s="1" t="s">
        <v>21</v>
      </c>
      <c r="E37" s="7">
        <f>'2018 Regulation-down'!$B14</f>
        <v>307</v>
      </c>
      <c r="F37" s="7">
        <f>'2019 Regulation-down'!$B14</f>
        <v>334</v>
      </c>
      <c r="J37" s="10" t="s">
        <v>3</v>
      </c>
      <c r="K37" s="11">
        <v>306.04166666666669</v>
      </c>
      <c r="L37" s="11">
        <v>306.375</v>
      </c>
    </row>
    <row r="38" spans="1:12" x14ac:dyDescent="0.25">
      <c r="A38" s="1" t="str">
        <f t="shared" si="0"/>
        <v>Jan</v>
      </c>
      <c r="B38" s="8">
        <f>DATE(2018, MONTH(DATEVALUE('2018 Regulation-down'!$B$2&amp;" 1")), 1)</f>
        <v>43101</v>
      </c>
      <c r="C38" s="1">
        <v>13</v>
      </c>
      <c r="D38" s="1" t="s">
        <v>21</v>
      </c>
      <c r="E38" s="7">
        <f>'2018 Regulation-down'!$B15</f>
        <v>301</v>
      </c>
      <c r="F38" s="7">
        <f>'2019 Regulation-down'!$B15</f>
        <v>308</v>
      </c>
      <c r="J38" s="10" t="s">
        <v>4</v>
      </c>
      <c r="K38" s="11">
        <v>316.20833333333331</v>
      </c>
      <c r="L38" s="11">
        <v>321.41666666666669</v>
      </c>
    </row>
    <row r="39" spans="1:12" x14ac:dyDescent="0.25">
      <c r="A39" s="1" t="str">
        <f t="shared" si="0"/>
        <v>Jan</v>
      </c>
      <c r="B39" s="8">
        <f>DATE(2018, MONTH(DATEVALUE('2018 Regulation-down'!$B$2&amp;" 1")), 1)</f>
        <v>43101</v>
      </c>
      <c r="C39" s="1">
        <v>14</v>
      </c>
      <c r="D39" s="1" t="s">
        <v>21</v>
      </c>
      <c r="E39" s="7">
        <f>'2018 Regulation-down'!$B16</f>
        <v>254</v>
      </c>
      <c r="F39" s="7">
        <f>'2019 Regulation-down'!$B16</f>
        <v>273</v>
      </c>
      <c r="J39" s="10" t="s">
        <v>5</v>
      </c>
      <c r="K39" s="11">
        <v>338.625</v>
      </c>
      <c r="L39" s="11">
        <v>344.5</v>
      </c>
    </row>
    <row r="40" spans="1:12" x14ac:dyDescent="0.25">
      <c r="A40" s="1" t="str">
        <f t="shared" si="0"/>
        <v>Jan</v>
      </c>
      <c r="B40" s="8">
        <f>DATE(2018, MONTH(DATEVALUE('2018 Regulation-down'!$B$2&amp;" 1")), 1)</f>
        <v>43101</v>
      </c>
      <c r="C40" s="1">
        <v>15</v>
      </c>
      <c r="D40" s="1" t="s">
        <v>21</v>
      </c>
      <c r="E40" s="7">
        <f>'2018 Regulation-down'!$B17</f>
        <v>241</v>
      </c>
      <c r="F40" s="7">
        <f>'2019 Regulation-down'!$B17</f>
        <v>244</v>
      </c>
      <c r="J40" s="10" t="s">
        <v>6</v>
      </c>
      <c r="K40" s="11">
        <v>329.5</v>
      </c>
      <c r="L40" s="11">
        <v>321.75</v>
      </c>
    </row>
    <row r="41" spans="1:12" x14ac:dyDescent="0.25">
      <c r="A41" s="1" t="str">
        <f t="shared" si="0"/>
        <v>Jan</v>
      </c>
      <c r="B41" s="8">
        <f>DATE(2018, MONTH(DATEVALUE('2018 Regulation-down'!$B$2&amp;" 1")), 1)</f>
        <v>43101</v>
      </c>
      <c r="C41" s="1">
        <v>16</v>
      </c>
      <c r="D41" s="1" t="s">
        <v>21</v>
      </c>
      <c r="E41" s="7">
        <f>'2018 Regulation-down'!$B18</f>
        <v>204</v>
      </c>
      <c r="F41" s="7">
        <f>'2019 Regulation-down'!$B18</f>
        <v>205</v>
      </c>
      <c r="J41" s="10" t="s">
        <v>7</v>
      </c>
      <c r="K41" s="11">
        <v>332.58333333333331</v>
      </c>
      <c r="L41" s="11">
        <v>318.625</v>
      </c>
    </row>
    <row r="42" spans="1:12" x14ac:dyDescent="0.25">
      <c r="A42" s="1" t="str">
        <f t="shared" si="0"/>
        <v>Jan</v>
      </c>
      <c r="B42" s="8">
        <f>DATE(2018, MONTH(DATEVALUE('2018 Regulation-down'!$B$2&amp;" 1")), 1)</f>
        <v>43101</v>
      </c>
      <c r="C42" s="1">
        <v>17</v>
      </c>
      <c r="D42" s="1" t="s">
        <v>21</v>
      </c>
      <c r="E42" s="7">
        <f>'2018 Regulation-down'!$B19</f>
        <v>194</v>
      </c>
      <c r="F42" s="7">
        <f>'2019 Regulation-down'!$B19</f>
        <v>196</v>
      </c>
      <c r="J42" s="10" t="s">
        <v>8</v>
      </c>
      <c r="K42" s="11">
        <v>331.04166666666669</v>
      </c>
      <c r="L42" s="11">
        <v>323.41666666666669</v>
      </c>
    </row>
    <row r="43" spans="1:12" x14ac:dyDescent="0.25">
      <c r="A43" s="1" t="str">
        <f t="shared" si="0"/>
        <v>Jan</v>
      </c>
      <c r="B43" s="8">
        <f>DATE(2018, MONTH(DATEVALUE('2018 Regulation-down'!$B$2&amp;" 1")), 1)</f>
        <v>43101</v>
      </c>
      <c r="C43" s="1">
        <v>18</v>
      </c>
      <c r="D43" s="1" t="s">
        <v>21</v>
      </c>
      <c r="E43" s="7">
        <f>'2018 Regulation-down'!$B20</f>
        <v>260</v>
      </c>
      <c r="F43" s="7">
        <f>'2019 Regulation-down'!$B20</f>
        <v>245</v>
      </c>
      <c r="J43" s="10" t="s">
        <v>9</v>
      </c>
      <c r="K43" s="11">
        <v>326.375</v>
      </c>
      <c r="L43" s="11">
        <v>304.875</v>
      </c>
    </row>
    <row r="44" spans="1:12" x14ac:dyDescent="0.25">
      <c r="A44" s="1" t="str">
        <f t="shared" si="0"/>
        <v>Jan</v>
      </c>
      <c r="B44" s="8">
        <f>DATE(2018, MONTH(DATEVALUE('2018 Regulation-down'!$B$2&amp;" 1")), 1)</f>
        <v>43101</v>
      </c>
      <c r="C44" s="1">
        <v>19</v>
      </c>
      <c r="D44" s="1" t="s">
        <v>21</v>
      </c>
      <c r="E44" s="7">
        <f>'2018 Regulation-down'!$B21</f>
        <v>315</v>
      </c>
      <c r="F44" s="7">
        <f>'2019 Regulation-down'!$B21</f>
        <v>312</v>
      </c>
      <c r="J44" s="10" t="s">
        <v>28</v>
      </c>
      <c r="K44" s="11">
        <v>308.58333333333331</v>
      </c>
      <c r="L44" s="11">
        <v>0</v>
      </c>
    </row>
    <row r="45" spans="1:12" x14ac:dyDescent="0.25">
      <c r="A45" s="1" t="str">
        <f t="shared" si="0"/>
        <v>Jan</v>
      </c>
      <c r="B45" s="8">
        <f>DATE(2018, MONTH(DATEVALUE('2018 Regulation-down'!$B$2&amp;" 1")), 1)</f>
        <v>43101</v>
      </c>
      <c r="C45" s="1">
        <v>20</v>
      </c>
      <c r="D45" s="1" t="s">
        <v>21</v>
      </c>
      <c r="E45" s="7">
        <f>'2018 Regulation-down'!$B22</f>
        <v>281</v>
      </c>
      <c r="F45" s="7">
        <f>'2019 Regulation-down'!$B22</f>
        <v>280</v>
      </c>
      <c r="J45" s="10" t="s">
        <v>29</v>
      </c>
      <c r="K45" s="11">
        <v>273.45833333333331</v>
      </c>
      <c r="L45" s="11">
        <v>0</v>
      </c>
    </row>
    <row r="46" spans="1:12" x14ac:dyDescent="0.25">
      <c r="A46" s="1" t="str">
        <f t="shared" si="0"/>
        <v>Jan</v>
      </c>
      <c r="B46" s="8">
        <f>DATE(2018, MONTH(DATEVALUE('2018 Regulation-down'!$B$2&amp;" 1")), 1)</f>
        <v>43101</v>
      </c>
      <c r="C46" s="1">
        <v>21</v>
      </c>
      <c r="D46" s="1" t="s">
        <v>21</v>
      </c>
      <c r="E46" s="7">
        <f>'2018 Regulation-down'!$B23</f>
        <v>319</v>
      </c>
      <c r="F46" s="7">
        <f>'2019 Regulation-down'!$B23</f>
        <v>321</v>
      </c>
      <c r="J46" s="10" t="s">
        <v>30</v>
      </c>
      <c r="K46" s="11">
        <v>279.66666666666669</v>
      </c>
      <c r="L46" s="11">
        <v>0</v>
      </c>
    </row>
    <row r="47" spans="1:12" x14ac:dyDescent="0.25">
      <c r="A47" s="1" t="str">
        <f t="shared" si="0"/>
        <v>Jan</v>
      </c>
      <c r="B47" s="8">
        <f>DATE(2018, MONTH(DATEVALUE('2018 Regulation-down'!$B$2&amp;" 1")), 1)</f>
        <v>43101</v>
      </c>
      <c r="C47" s="1">
        <v>22</v>
      </c>
      <c r="D47" s="1" t="s">
        <v>21</v>
      </c>
      <c r="E47" s="7">
        <f>'2018 Regulation-down'!$B24</f>
        <v>359</v>
      </c>
      <c r="F47" s="7">
        <f>'2019 Regulation-down'!$B24</f>
        <v>357</v>
      </c>
    </row>
    <row r="48" spans="1:12" x14ac:dyDescent="0.25">
      <c r="A48" s="1" t="str">
        <f t="shared" si="0"/>
        <v>Jan</v>
      </c>
      <c r="B48" s="8">
        <f>DATE(2018, MONTH(DATEVALUE('2018 Regulation-down'!$B$2&amp;" 1")), 1)</f>
        <v>43101</v>
      </c>
      <c r="C48" s="1">
        <v>23</v>
      </c>
      <c r="D48" s="1" t="s">
        <v>21</v>
      </c>
      <c r="E48" s="7">
        <f>'2018 Regulation-down'!$B25</f>
        <v>410</v>
      </c>
      <c r="F48" s="7">
        <f>'2019 Regulation-down'!$B25</f>
        <v>419</v>
      </c>
    </row>
    <row r="49" spans="1:14" x14ac:dyDescent="0.25">
      <c r="A49" s="1" t="str">
        <f t="shared" si="0"/>
        <v>Jan</v>
      </c>
      <c r="B49" s="8">
        <f>DATE(2018, MONTH(DATEVALUE('2018 Regulation-down'!$B$2&amp;" 1")), 1)</f>
        <v>43101</v>
      </c>
      <c r="C49" s="1">
        <v>24</v>
      </c>
      <c r="D49" s="1" t="s">
        <v>21</v>
      </c>
      <c r="E49" s="7">
        <f>'2018 Regulation-down'!$B26</f>
        <v>360</v>
      </c>
      <c r="F49" s="7">
        <f>'2019 Regulation-down'!$B26</f>
        <v>350</v>
      </c>
    </row>
    <row r="50" spans="1:14" x14ac:dyDescent="0.25">
      <c r="A50" s="1" t="str">
        <f t="shared" si="0"/>
        <v>Feb</v>
      </c>
      <c r="B50" s="8">
        <f>DATE(2018, MONTH(DATEVALUE('2018 Regulation-up'!$C$2&amp;" 1")), 1)</f>
        <v>43132</v>
      </c>
      <c r="C50" s="1">
        <v>1</v>
      </c>
      <c r="D50" s="1" t="s">
        <v>20</v>
      </c>
      <c r="E50" s="7">
        <f>'2018 Regulation-up'!$C3</f>
        <v>238</v>
      </c>
      <c r="F50" s="7">
        <f>'2019 Regulation-up'!$C3</f>
        <v>236</v>
      </c>
    </row>
    <row r="51" spans="1:14" x14ac:dyDescent="0.25">
      <c r="A51" s="1" t="str">
        <f t="shared" si="0"/>
        <v>Feb</v>
      </c>
      <c r="B51" s="8">
        <f>DATE(2018, MONTH(DATEVALUE('2018 Regulation-up'!$C$2&amp;" 1")), 1)</f>
        <v>43132</v>
      </c>
      <c r="C51" s="1">
        <v>2</v>
      </c>
      <c r="D51" s="1" t="s">
        <v>20</v>
      </c>
      <c r="E51" s="7">
        <f>'2018 Regulation-up'!$C4</f>
        <v>203</v>
      </c>
      <c r="F51" s="7">
        <f>'2019 Regulation-up'!$C4</f>
        <v>199</v>
      </c>
      <c r="J51" s="9" t="s">
        <v>19</v>
      </c>
      <c r="K51" s="1" t="s">
        <v>21</v>
      </c>
      <c r="L51" s="1"/>
      <c r="N51" s="1" t="str">
        <f>"Hourly Average " &amp; IF($K$51 = "Reg Up", "Regulation Up", IF($K$51 = "Reg Down", "Regulation Down", "")) &amp; " Requirement Comparison"</f>
        <v>Hourly Average Regulation Down Requirement Comparison</v>
      </c>
    </row>
    <row r="52" spans="1:14" x14ac:dyDescent="0.25">
      <c r="A52" s="1" t="str">
        <f t="shared" si="0"/>
        <v>Feb</v>
      </c>
      <c r="B52" s="8">
        <f>DATE(2018, MONTH(DATEVALUE('2018 Regulation-up'!$C$2&amp;" 1")), 1)</f>
        <v>43132</v>
      </c>
      <c r="C52" s="1">
        <v>3</v>
      </c>
      <c r="D52" s="1" t="s">
        <v>20</v>
      </c>
      <c r="E52" s="7">
        <f>'2018 Regulation-up'!$C5</f>
        <v>221</v>
      </c>
      <c r="F52" s="7">
        <f>'2019 Regulation-up'!$C5</f>
        <v>225</v>
      </c>
      <c r="J52" s="1"/>
      <c r="K52" s="1"/>
      <c r="L52" s="1"/>
    </row>
    <row r="53" spans="1:14" x14ac:dyDescent="0.25">
      <c r="A53" s="1" t="str">
        <f t="shared" si="0"/>
        <v>Feb</v>
      </c>
      <c r="B53" s="8">
        <f>DATE(2018, MONTH(DATEVALUE('2018 Regulation-up'!$C$2&amp;" 1")), 1)</f>
        <v>43132</v>
      </c>
      <c r="C53" s="1">
        <v>4</v>
      </c>
      <c r="D53" s="1" t="s">
        <v>20</v>
      </c>
      <c r="E53" s="7">
        <f>'2018 Regulation-up'!$C6</f>
        <v>248</v>
      </c>
      <c r="F53" s="7">
        <f>'2019 Regulation-up'!$C6</f>
        <v>245</v>
      </c>
      <c r="J53" s="9" t="s">
        <v>25</v>
      </c>
      <c r="K53" s="1" t="s">
        <v>31</v>
      </c>
      <c r="L53" s="1" t="s">
        <v>32</v>
      </c>
    </row>
    <row r="54" spans="1:14" x14ac:dyDescent="0.25">
      <c r="A54" s="1" t="str">
        <f t="shared" si="0"/>
        <v>Feb</v>
      </c>
      <c r="B54" s="8">
        <f>DATE(2018, MONTH(DATEVALUE('2018 Regulation-up'!$C$2&amp;" 1")), 1)</f>
        <v>43132</v>
      </c>
      <c r="C54" s="1">
        <v>5</v>
      </c>
      <c r="D54" s="1" t="s">
        <v>20</v>
      </c>
      <c r="E54" s="7">
        <f>'2018 Regulation-up'!$C7</f>
        <v>302</v>
      </c>
      <c r="F54" s="7">
        <f>'2019 Regulation-up'!$C7</f>
        <v>351</v>
      </c>
      <c r="J54" s="10" t="s">
        <v>1</v>
      </c>
      <c r="K54" s="11">
        <v>282.5</v>
      </c>
      <c r="L54" s="11">
        <v>285.29166666666669</v>
      </c>
    </row>
    <row r="55" spans="1:14" x14ac:dyDescent="0.25">
      <c r="A55" s="1" t="str">
        <f t="shared" si="0"/>
        <v>Feb</v>
      </c>
      <c r="B55" s="8">
        <f>DATE(2018, MONTH(DATEVALUE('2018 Regulation-up'!$C$2&amp;" 1")), 1)</f>
        <v>43132</v>
      </c>
      <c r="C55" s="1">
        <v>6</v>
      </c>
      <c r="D55" s="1" t="s">
        <v>20</v>
      </c>
      <c r="E55" s="7">
        <f>'2018 Regulation-up'!$C8</f>
        <v>523</v>
      </c>
      <c r="F55" s="7">
        <f>'2019 Regulation-up'!$C8</f>
        <v>508</v>
      </c>
      <c r="J55" s="10" t="s">
        <v>2</v>
      </c>
      <c r="K55" s="11">
        <v>292.16666666666669</v>
      </c>
      <c r="L55" s="11">
        <v>283.45833333333331</v>
      </c>
    </row>
    <row r="56" spans="1:14" x14ac:dyDescent="0.25">
      <c r="A56" s="1" t="str">
        <f t="shared" si="0"/>
        <v>Feb</v>
      </c>
      <c r="B56" s="8">
        <f>DATE(2018, MONTH(DATEVALUE('2018 Regulation-up'!$C$2&amp;" 1")), 1)</f>
        <v>43132</v>
      </c>
      <c r="C56" s="1">
        <v>7</v>
      </c>
      <c r="D56" s="1" t="s">
        <v>20</v>
      </c>
      <c r="E56" s="7">
        <f>'2018 Regulation-up'!$C9</f>
        <v>640</v>
      </c>
      <c r="F56" s="7">
        <f>'2019 Regulation-up'!$C9</f>
        <v>623</v>
      </c>
      <c r="J56" s="10" t="s">
        <v>3</v>
      </c>
      <c r="K56" s="11">
        <v>295.41666666666669</v>
      </c>
      <c r="L56" s="11">
        <v>286.91666666666669</v>
      </c>
    </row>
    <row r="57" spans="1:14" x14ac:dyDescent="0.25">
      <c r="A57" s="1" t="str">
        <f t="shared" si="0"/>
        <v>Feb</v>
      </c>
      <c r="B57" s="8">
        <f>DATE(2018, MONTH(DATEVALUE('2018 Regulation-up'!$C$2&amp;" 1")), 1)</f>
        <v>43132</v>
      </c>
      <c r="C57" s="1">
        <v>8</v>
      </c>
      <c r="D57" s="1" t="s">
        <v>20</v>
      </c>
      <c r="E57" s="7">
        <f>'2018 Regulation-up'!$C10</f>
        <v>323</v>
      </c>
      <c r="F57" s="7">
        <f>'2019 Regulation-up'!$C10</f>
        <v>350</v>
      </c>
      <c r="J57" s="10" t="s">
        <v>4</v>
      </c>
      <c r="K57" s="11">
        <v>295.75</v>
      </c>
      <c r="L57" s="11">
        <v>292.41666666666669</v>
      </c>
    </row>
    <row r="58" spans="1:14" x14ac:dyDescent="0.25">
      <c r="A58" s="1" t="str">
        <f t="shared" si="0"/>
        <v>Feb</v>
      </c>
      <c r="B58" s="8">
        <f>DATE(2018, MONTH(DATEVALUE('2018 Regulation-up'!$C$2&amp;" 1")), 1)</f>
        <v>43132</v>
      </c>
      <c r="C58" s="1">
        <v>9</v>
      </c>
      <c r="D58" s="1" t="s">
        <v>20</v>
      </c>
      <c r="E58" s="7">
        <f>'2018 Regulation-up'!$C11</f>
        <v>373</v>
      </c>
      <c r="F58" s="7">
        <f>'2019 Regulation-up'!$C11</f>
        <v>359</v>
      </c>
      <c r="J58" s="10" t="s">
        <v>5</v>
      </c>
      <c r="K58" s="11">
        <v>320.33333333333331</v>
      </c>
      <c r="L58" s="11">
        <v>313.79166666666669</v>
      </c>
    </row>
    <row r="59" spans="1:14" x14ac:dyDescent="0.25">
      <c r="A59" s="1" t="str">
        <f t="shared" si="0"/>
        <v>Feb</v>
      </c>
      <c r="B59" s="8">
        <f>DATE(2018, MONTH(DATEVALUE('2018 Regulation-up'!$C$2&amp;" 1")), 1)</f>
        <v>43132</v>
      </c>
      <c r="C59" s="1">
        <v>10</v>
      </c>
      <c r="D59" s="1" t="s">
        <v>20</v>
      </c>
      <c r="E59" s="7">
        <f>'2018 Regulation-up'!$C12</f>
        <v>365</v>
      </c>
      <c r="F59" s="7">
        <f>'2019 Regulation-up'!$C12</f>
        <v>360</v>
      </c>
      <c r="J59" s="10" t="s">
        <v>6</v>
      </c>
      <c r="K59" s="11">
        <v>300.625</v>
      </c>
      <c r="L59" s="11">
        <v>302.875</v>
      </c>
    </row>
    <row r="60" spans="1:14" x14ac:dyDescent="0.25">
      <c r="A60" s="1" t="str">
        <f t="shared" si="0"/>
        <v>Feb</v>
      </c>
      <c r="B60" s="8">
        <f>DATE(2018, MONTH(DATEVALUE('2018 Regulation-up'!$C$2&amp;" 1")), 1)</f>
        <v>43132</v>
      </c>
      <c r="C60" s="1">
        <v>11</v>
      </c>
      <c r="D60" s="1" t="s">
        <v>20</v>
      </c>
      <c r="E60" s="7">
        <f>'2018 Regulation-up'!$C13</f>
        <v>316</v>
      </c>
      <c r="F60" s="7">
        <f>'2019 Regulation-up'!$C13</f>
        <v>319</v>
      </c>
      <c r="J60" s="10" t="s">
        <v>7</v>
      </c>
      <c r="K60" s="11">
        <v>303.625</v>
      </c>
      <c r="L60" s="11">
        <v>297.58333333333331</v>
      </c>
    </row>
    <row r="61" spans="1:14" x14ac:dyDescent="0.25">
      <c r="A61" s="1" t="str">
        <f t="shared" si="0"/>
        <v>Feb</v>
      </c>
      <c r="B61" s="8">
        <f>DATE(2018, MONTH(DATEVALUE('2018 Regulation-up'!$C$2&amp;" 1")), 1)</f>
        <v>43132</v>
      </c>
      <c r="C61" s="1">
        <v>12</v>
      </c>
      <c r="D61" s="1" t="s">
        <v>20</v>
      </c>
      <c r="E61" s="7">
        <f>'2018 Regulation-up'!$C14</f>
        <v>285</v>
      </c>
      <c r="F61" s="7">
        <f>'2019 Regulation-up'!$C14</f>
        <v>284</v>
      </c>
      <c r="J61" s="10" t="s">
        <v>8</v>
      </c>
      <c r="K61" s="11">
        <v>301.70833333333331</v>
      </c>
      <c r="L61" s="11">
        <v>300.45833333333331</v>
      </c>
    </row>
    <row r="62" spans="1:14" x14ac:dyDescent="0.25">
      <c r="A62" s="1" t="str">
        <f t="shared" si="0"/>
        <v>Feb</v>
      </c>
      <c r="B62" s="8">
        <f>DATE(2018, MONTH(DATEVALUE('2018 Regulation-up'!$C$2&amp;" 1")), 1)</f>
        <v>43132</v>
      </c>
      <c r="C62" s="1">
        <v>13</v>
      </c>
      <c r="D62" s="1" t="s">
        <v>20</v>
      </c>
      <c r="E62" s="7">
        <f>'2018 Regulation-up'!$C15</f>
        <v>239</v>
      </c>
      <c r="F62" s="7">
        <f>'2019 Regulation-up'!$C15</f>
        <v>258</v>
      </c>
      <c r="J62" s="10" t="s">
        <v>9</v>
      </c>
      <c r="K62" s="11">
        <v>308.79166666666669</v>
      </c>
      <c r="L62" s="11">
        <v>304.875</v>
      </c>
    </row>
    <row r="63" spans="1:14" x14ac:dyDescent="0.25">
      <c r="A63" s="1" t="str">
        <f t="shared" si="0"/>
        <v>Feb</v>
      </c>
      <c r="B63" s="8">
        <f>DATE(2018, MONTH(DATEVALUE('2018 Regulation-up'!$C$2&amp;" 1")), 1)</f>
        <v>43132</v>
      </c>
      <c r="C63" s="1">
        <v>14</v>
      </c>
      <c r="D63" s="1" t="s">
        <v>20</v>
      </c>
      <c r="E63" s="7">
        <f>'2018 Regulation-up'!$C16</f>
        <v>222</v>
      </c>
      <c r="F63" s="7">
        <f>'2019 Regulation-up'!$C16</f>
        <v>208</v>
      </c>
      <c r="J63" s="10" t="s">
        <v>28</v>
      </c>
      <c r="K63" s="11">
        <v>293.83333333333331</v>
      </c>
      <c r="L63" s="11">
        <v>0</v>
      </c>
    </row>
    <row r="64" spans="1:14" x14ac:dyDescent="0.25">
      <c r="A64" s="1" t="str">
        <f t="shared" si="0"/>
        <v>Feb</v>
      </c>
      <c r="B64" s="8">
        <f>DATE(2018, MONTH(DATEVALUE('2018 Regulation-up'!$C$2&amp;" 1")), 1)</f>
        <v>43132</v>
      </c>
      <c r="C64" s="1">
        <v>15</v>
      </c>
      <c r="D64" s="1" t="s">
        <v>20</v>
      </c>
      <c r="E64" s="7">
        <f>'2018 Regulation-up'!$C17</f>
        <v>226</v>
      </c>
      <c r="F64" s="7">
        <f>'2019 Regulation-up'!$C17</f>
        <v>211</v>
      </c>
      <c r="J64" s="10" t="s">
        <v>29</v>
      </c>
      <c r="K64" s="11">
        <v>255.83333333333334</v>
      </c>
      <c r="L64" s="11">
        <v>0</v>
      </c>
    </row>
    <row r="65" spans="1:12" x14ac:dyDescent="0.25">
      <c r="A65" s="1" t="str">
        <f t="shared" si="0"/>
        <v>Feb</v>
      </c>
      <c r="B65" s="8">
        <f>DATE(2018, MONTH(DATEVALUE('2018 Regulation-up'!$C$2&amp;" 1")), 1)</f>
        <v>43132</v>
      </c>
      <c r="C65" s="1">
        <v>16</v>
      </c>
      <c r="D65" s="1" t="s">
        <v>20</v>
      </c>
      <c r="E65" s="7">
        <f>'2018 Regulation-up'!$C18</f>
        <v>215</v>
      </c>
      <c r="F65" s="7">
        <f>'2019 Regulation-up'!$C18</f>
        <v>254</v>
      </c>
      <c r="J65" s="10" t="s">
        <v>30</v>
      </c>
      <c r="K65" s="11">
        <v>267.83333333333331</v>
      </c>
      <c r="L65" s="11">
        <v>0</v>
      </c>
    </row>
    <row r="66" spans="1:12" x14ac:dyDescent="0.25">
      <c r="A66" s="1" t="str">
        <f t="shared" si="0"/>
        <v>Feb</v>
      </c>
      <c r="B66" s="8">
        <f>DATE(2018, MONTH(DATEVALUE('2018 Regulation-up'!$C$2&amp;" 1")), 1)</f>
        <v>43132</v>
      </c>
      <c r="C66" s="1">
        <v>17</v>
      </c>
      <c r="D66" s="1" t="s">
        <v>20</v>
      </c>
      <c r="E66" s="7">
        <f>'2018 Regulation-up'!$C19</f>
        <v>211</v>
      </c>
      <c r="F66" s="7">
        <f>'2019 Regulation-up'!$C19</f>
        <v>254</v>
      </c>
    </row>
    <row r="67" spans="1:12" x14ac:dyDescent="0.25">
      <c r="A67" s="1" t="str">
        <f t="shared" ref="A67:A130" si="1">TEXT(B67, "mmm")</f>
        <v>Feb</v>
      </c>
      <c r="B67" s="8">
        <f>DATE(2018, MONTH(DATEVALUE('2018 Regulation-up'!$C$2&amp;" 1")), 1)</f>
        <v>43132</v>
      </c>
      <c r="C67" s="1">
        <v>18</v>
      </c>
      <c r="D67" s="1" t="s">
        <v>20</v>
      </c>
      <c r="E67" s="7">
        <f>'2018 Regulation-up'!$C20</f>
        <v>347</v>
      </c>
      <c r="F67" s="7">
        <f>'2019 Regulation-up'!$C20</f>
        <v>355</v>
      </c>
    </row>
    <row r="68" spans="1:12" x14ac:dyDescent="0.25">
      <c r="A68" s="1" t="str">
        <f t="shared" si="1"/>
        <v>Feb</v>
      </c>
      <c r="B68" s="8">
        <f>DATE(2018, MONTH(DATEVALUE('2018 Regulation-up'!$C$2&amp;" 1")), 1)</f>
        <v>43132</v>
      </c>
      <c r="C68" s="1">
        <v>19</v>
      </c>
      <c r="D68" s="1" t="s">
        <v>20</v>
      </c>
      <c r="E68" s="7">
        <f>'2018 Regulation-up'!$C21</f>
        <v>421</v>
      </c>
      <c r="F68" s="7">
        <f>'2019 Regulation-up'!$C21</f>
        <v>413</v>
      </c>
    </row>
    <row r="69" spans="1:12" x14ac:dyDescent="0.25">
      <c r="A69" s="1" t="str">
        <f t="shared" si="1"/>
        <v>Feb</v>
      </c>
      <c r="B69" s="8">
        <f>DATE(2018, MONTH(DATEVALUE('2018 Regulation-up'!$C$2&amp;" 1")), 1)</f>
        <v>43132</v>
      </c>
      <c r="C69" s="1">
        <v>20</v>
      </c>
      <c r="D69" s="1" t="s">
        <v>20</v>
      </c>
      <c r="E69" s="7">
        <f>'2018 Regulation-up'!$C22</f>
        <v>279</v>
      </c>
      <c r="F69" s="7">
        <f>'2019 Regulation-up'!$C22</f>
        <v>283</v>
      </c>
    </row>
    <row r="70" spans="1:12" x14ac:dyDescent="0.25">
      <c r="A70" s="1" t="str">
        <f t="shared" si="1"/>
        <v>Feb</v>
      </c>
      <c r="B70" s="8">
        <f>DATE(2018, MONTH(DATEVALUE('2018 Regulation-up'!$C$2&amp;" 1")), 1)</f>
        <v>43132</v>
      </c>
      <c r="C70" s="1">
        <v>21</v>
      </c>
      <c r="D70" s="1" t="s">
        <v>20</v>
      </c>
      <c r="E70" s="7">
        <f>'2018 Regulation-up'!$C23</f>
        <v>175</v>
      </c>
      <c r="F70" s="7">
        <f>'2019 Regulation-up'!$C23</f>
        <v>178</v>
      </c>
    </row>
    <row r="71" spans="1:12" x14ac:dyDescent="0.25">
      <c r="A71" s="1" t="str">
        <f t="shared" si="1"/>
        <v>Feb</v>
      </c>
      <c r="B71" s="8">
        <f>DATE(2018, MONTH(DATEVALUE('2018 Regulation-up'!$C$2&amp;" 1")), 1)</f>
        <v>43132</v>
      </c>
      <c r="C71" s="1">
        <v>22</v>
      </c>
      <c r="D71" s="1" t="s">
        <v>20</v>
      </c>
      <c r="E71" s="7">
        <f>'2018 Regulation-up'!$C24</f>
        <v>417</v>
      </c>
      <c r="F71" s="7">
        <f>'2019 Regulation-up'!$C24</f>
        <v>428</v>
      </c>
    </row>
    <row r="72" spans="1:12" x14ac:dyDescent="0.25">
      <c r="A72" s="1" t="str">
        <f t="shared" si="1"/>
        <v>Feb</v>
      </c>
      <c r="B72" s="8">
        <f>DATE(2018, MONTH(DATEVALUE('2018 Regulation-up'!$C$2&amp;" 1")), 1)</f>
        <v>43132</v>
      </c>
      <c r="C72" s="1">
        <v>23</v>
      </c>
      <c r="D72" s="1" t="s">
        <v>20</v>
      </c>
      <c r="E72" s="7">
        <f>'2018 Regulation-up'!$C25</f>
        <v>378</v>
      </c>
      <c r="F72" s="7">
        <f>'2019 Regulation-up'!$C25</f>
        <v>320</v>
      </c>
    </row>
    <row r="73" spans="1:12" x14ac:dyDescent="0.25">
      <c r="A73" s="1" t="str">
        <f t="shared" si="1"/>
        <v>Feb</v>
      </c>
      <c r="B73" s="8">
        <f>DATE(2018, MONTH(DATEVALUE('2018 Regulation-up'!$C$2&amp;" 1")), 1)</f>
        <v>43132</v>
      </c>
      <c r="C73" s="1">
        <v>24</v>
      </c>
      <c r="D73" s="1" t="s">
        <v>20</v>
      </c>
      <c r="E73" s="7">
        <f>'2018 Regulation-up'!$C26</f>
        <v>244</v>
      </c>
      <c r="F73" s="7">
        <f>'2019 Regulation-up'!$C26</f>
        <v>241</v>
      </c>
    </row>
    <row r="74" spans="1:12" x14ac:dyDescent="0.25">
      <c r="A74" s="1" t="str">
        <f t="shared" si="1"/>
        <v>Feb</v>
      </c>
      <c r="B74" s="8">
        <f>DATE(2018, MONTH(DATEVALUE('2018 Regulation-up'!$C$2&amp;" 1")), 1)</f>
        <v>43132</v>
      </c>
      <c r="C74" s="1">
        <v>1</v>
      </c>
      <c r="D74" s="1" t="s">
        <v>21</v>
      </c>
      <c r="E74" s="7">
        <f>'2018 Regulation-down'!$C3</f>
        <v>326</v>
      </c>
      <c r="F74" s="7">
        <f>'2019 Regulation-down'!$C3</f>
        <v>320</v>
      </c>
    </row>
    <row r="75" spans="1:12" x14ac:dyDescent="0.25">
      <c r="A75" s="1" t="str">
        <f t="shared" si="1"/>
        <v>Feb</v>
      </c>
      <c r="B75" s="8">
        <f>DATE(2018, MONTH(DATEVALUE('2018 Regulation-up'!$C$2&amp;" 1")), 1)</f>
        <v>43132</v>
      </c>
      <c r="C75" s="1">
        <v>2</v>
      </c>
      <c r="D75" s="1" t="s">
        <v>21</v>
      </c>
      <c r="E75" s="7">
        <f>'2018 Regulation-down'!$C4</f>
        <v>223</v>
      </c>
      <c r="F75" s="7">
        <f>'2019 Regulation-down'!$C4</f>
        <v>225</v>
      </c>
    </row>
    <row r="76" spans="1:12" x14ac:dyDescent="0.25">
      <c r="A76" s="1" t="str">
        <f t="shared" si="1"/>
        <v>Feb</v>
      </c>
      <c r="B76" s="8">
        <f>DATE(2018, MONTH(DATEVALUE('2018 Regulation-up'!$C$2&amp;" 1")), 1)</f>
        <v>43132</v>
      </c>
      <c r="C76" s="1">
        <v>3</v>
      </c>
      <c r="D76" s="1" t="s">
        <v>21</v>
      </c>
      <c r="E76" s="7">
        <f>'2018 Regulation-down'!$C5</f>
        <v>187</v>
      </c>
      <c r="F76" s="7">
        <f>'2019 Regulation-down'!$C5</f>
        <v>192</v>
      </c>
    </row>
    <row r="77" spans="1:12" x14ac:dyDescent="0.25">
      <c r="A77" s="1" t="str">
        <f t="shared" si="1"/>
        <v>Feb</v>
      </c>
      <c r="B77" s="8">
        <f>DATE(2018, MONTH(DATEVALUE('2018 Regulation-up'!$C$2&amp;" 1")), 1)</f>
        <v>43132</v>
      </c>
      <c r="C77" s="1">
        <v>4</v>
      </c>
      <c r="D77" s="1" t="s">
        <v>21</v>
      </c>
      <c r="E77" s="7">
        <f>'2018 Regulation-down'!$C6</f>
        <v>253</v>
      </c>
      <c r="F77" s="7">
        <f>'2019 Regulation-down'!$C6</f>
        <v>244</v>
      </c>
    </row>
    <row r="78" spans="1:12" x14ac:dyDescent="0.25">
      <c r="A78" s="1" t="str">
        <f t="shared" si="1"/>
        <v>Feb</v>
      </c>
      <c r="B78" s="8">
        <f>DATE(2018, MONTH(DATEVALUE('2018 Regulation-up'!$C$2&amp;" 1")), 1)</f>
        <v>43132</v>
      </c>
      <c r="C78" s="1">
        <v>5</v>
      </c>
      <c r="D78" s="1" t="s">
        <v>21</v>
      </c>
      <c r="E78" s="7">
        <f>'2018 Regulation-down'!$C7</f>
        <v>246</v>
      </c>
      <c r="F78" s="7">
        <f>'2019 Regulation-down'!$C7</f>
        <v>238</v>
      </c>
    </row>
    <row r="79" spans="1:12" x14ac:dyDescent="0.25">
      <c r="A79" s="1" t="str">
        <f t="shared" si="1"/>
        <v>Feb</v>
      </c>
      <c r="B79" s="8">
        <f>DATE(2018, MONTH(DATEVALUE('2018 Regulation-up'!$C$2&amp;" 1")), 1)</f>
        <v>43132</v>
      </c>
      <c r="C79" s="1">
        <v>6</v>
      </c>
      <c r="D79" s="1" t="s">
        <v>21</v>
      </c>
      <c r="E79" s="7">
        <f>'2018 Regulation-down'!$C8</f>
        <v>390</v>
      </c>
      <c r="F79" s="7">
        <f>'2019 Regulation-down'!$C8</f>
        <v>372</v>
      </c>
    </row>
    <row r="80" spans="1:12" x14ac:dyDescent="0.25">
      <c r="A80" s="1" t="str">
        <f t="shared" si="1"/>
        <v>Feb</v>
      </c>
      <c r="B80" s="8">
        <f>DATE(2018, MONTH(DATEVALUE('2018 Regulation-up'!$C$2&amp;" 1")), 1)</f>
        <v>43132</v>
      </c>
      <c r="C80" s="1">
        <v>7</v>
      </c>
      <c r="D80" s="1" t="s">
        <v>21</v>
      </c>
      <c r="E80" s="7">
        <f>'2018 Regulation-down'!$C9</f>
        <v>312</v>
      </c>
      <c r="F80" s="7">
        <f>'2019 Regulation-down'!$C9</f>
        <v>294</v>
      </c>
    </row>
    <row r="81" spans="1:6" x14ac:dyDescent="0.25">
      <c r="A81" s="1" t="str">
        <f t="shared" si="1"/>
        <v>Feb</v>
      </c>
      <c r="B81" s="8">
        <f>DATE(2018, MONTH(DATEVALUE('2018 Regulation-up'!$C$2&amp;" 1")), 1)</f>
        <v>43132</v>
      </c>
      <c r="C81" s="1">
        <v>8</v>
      </c>
      <c r="D81" s="1" t="s">
        <v>21</v>
      </c>
      <c r="E81" s="7">
        <f>'2018 Regulation-down'!$C10</f>
        <v>286</v>
      </c>
      <c r="F81" s="7">
        <f>'2019 Regulation-down'!$C10</f>
        <v>267</v>
      </c>
    </row>
    <row r="82" spans="1:6" x14ac:dyDescent="0.25">
      <c r="A82" s="1" t="str">
        <f t="shared" si="1"/>
        <v>Feb</v>
      </c>
      <c r="B82" s="8">
        <f>DATE(2018, MONTH(DATEVALUE('2018 Regulation-up'!$C$2&amp;" 1")), 1)</f>
        <v>43132</v>
      </c>
      <c r="C82" s="1">
        <v>9</v>
      </c>
      <c r="D82" s="1" t="s">
        <v>21</v>
      </c>
      <c r="E82" s="7">
        <f>'2018 Regulation-down'!$C11</f>
        <v>252</v>
      </c>
      <c r="F82" s="7">
        <f>'2019 Regulation-down'!$C11</f>
        <v>227</v>
      </c>
    </row>
    <row r="83" spans="1:6" x14ac:dyDescent="0.25">
      <c r="A83" s="1" t="str">
        <f t="shared" si="1"/>
        <v>Feb</v>
      </c>
      <c r="B83" s="8">
        <f>DATE(2018, MONTH(DATEVALUE('2018 Regulation-up'!$C$2&amp;" 1")), 1)</f>
        <v>43132</v>
      </c>
      <c r="C83" s="1">
        <v>10</v>
      </c>
      <c r="D83" s="1" t="s">
        <v>21</v>
      </c>
      <c r="E83" s="7">
        <f>'2018 Regulation-down'!$C12</f>
        <v>327</v>
      </c>
      <c r="F83" s="7">
        <f>'2019 Regulation-down'!$C12</f>
        <v>264</v>
      </c>
    </row>
    <row r="84" spans="1:6" x14ac:dyDescent="0.25">
      <c r="A84" s="1" t="str">
        <f t="shared" si="1"/>
        <v>Feb</v>
      </c>
      <c r="B84" s="8">
        <f>DATE(2018, MONTH(DATEVALUE('2018 Regulation-up'!$C$2&amp;" 1")), 1)</f>
        <v>43132</v>
      </c>
      <c r="C84" s="1">
        <v>11</v>
      </c>
      <c r="D84" s="1" t="s">
        <v>21</v>
      </c>
      <c r="E84" s="7">
        <f>'2018 Regulation-down'!$C13</f>
        <v>301</v>
      </c>
      <c r="F84" s="7">
        <f>'2019 Regulation-down'!$C13</f>
        <v>266</v>
      </c>
    </row>
    <row r="85" spans="1:6" x14ac:dyDescent="0.25">
      <c r="A85" s="1" t="str">
        <f t="shared" si="1"/>
        <v>Feb</v>
      </c>
      <c r="B85" s="8">
        <f>DATE(2018, MONTH(DATEVALUE('2018 Regulation-up'!$C$2&amp;" 1")), 1)</f>
        <v>43132</v>
      </c>
      <c r="C85" s="1">
        <v>12</v>
      </c>
      <c r="D85" s="1" t="s">
        <v>21</v>
      </c>
      <c r="E85" s="7">
        <f>'2018 Regulation-down'!$C14</f>
        <v>259</v>
      </c>
      <c r="F85" s="7">
        <f>'2019 Regulation-down'!$C14</f>
        <v>270</v>
      </c>
    </row>
    <row r="86" spans="1:6" x14ac:dyDescent="0.25">
      <c r="A86" s="1" t="str">
        <f t="shared" si="1"/>
        <v>Feb</v>
      </c>
      <c r="B86" s="8">
        <f>DATE(2018, MONTH(DATEVALUE('2018 Regulation-up'!$C$2&amp;" 1")), 1)</f>
        <v>43132</v>
      </c>
      <c r="C86" s="1">
        <v>13</v>
      </c>
      <c r="D86" s="1" t="s">
        <v>21</v>
      </c>
      <c r="E86" s="7">
        <f>'2018 Regulation-down'!$C15</f>
        <v>271</v>
      </c>
      <c r="F86" s="7">
        <f>'2019 Regulation-down'!$C15</f>
        <v>268</v>
      </c>
    </row>
    <row r="87" spans="1:6" x14ac:dyDescent="0.25">
      <c r="A87" s="1" t="str">
        <f t="shared" si="1"/>
        <v>Feb</v>
      </c>
      <c r="B87" s="8">
        <f>DATE(2018, MONTH(DATEVALUE('2018 Regulation-up'!$C$2&amp;" 1")), 1)</f>
        <v>43132</v>
      </c>
      <c r="C87" s="1">
        <v>14</v>
      </c>
      <c r="D87" s="1" t="s">
        <v>21</v>
      </c>
      <c r="E87" s="7">
        <f>'2018 Regulation-down'!$C16</f>
        <v>248</v>
      </c>
      <c r="F87" s="7">
        <f>'2019 Regulation-down'!$C16</f>
        <v>257</v>
      </c>
    </row>
    <row r="88" spans="1:6" x14ac:dyDescent="0.25">
      <c r="A88" s="1" t="str">
        <f t="shared" si="1"/>
        <v>Feb</v>
      </c>
      <c r="B88" s="8">
        <f>DATE(2018, MONTH(DATEVALUE('2018 Regulation-up'!$C$2&amp;" 1")), 1)</f>
        <v>43132</v>
      </c>
      <c r="C88" s="1">
        <v>15</v>
      </c>
      <c r="D88" s="1" t="s">
        <v>21</v>
      </c>
      <c r="E88" s="7">
        <f>'2018 Regulation-down'!$C17</f>
        <v>233</v>
      </c>
      <c r="F88" s="7">
        <f>'2019 Regulation-down'!$C17</f>
        <v>233</v>
      </c>
    </row>
    <row r="89" spans="1:6" x14ac:dyDescent="0.25">
      <c r="A89" s="1" t="str">
        <f t="shared" si="1"/>
        <v>Feb</v>
      </c>
      <c r="B89" s="8">
        <f>DATE(2018, MONTH(DATEVALUE('2018 Regulation-up'!$C$2&amp;" 1")), 1)</f>
        <v>43132</v>
      </c>
      <c r="C89" s="1">
        <v>16</v>
      </c>
      <c r="D89" s="1" t="s">
        <v>21</v>
      </c>
      <c r="E89" s="7">
        <f>'2018 Regulation-down'!$C18</f>
        <v>213</v>
      </c>
      <c r="F89" s="7">
        <f>'2019 Regulation-down'!$C18</f>
        <v>211</v>
      </c>
    </row>
    <row r="90" spans="1:6" x14ac:dyDescent="0.25">
      <c r="A90" s="1" t="str">
        <f t="shared" si="1"/>
        <v>Feb</v>
      </c>
      <c r="B90" s="8">
        <f>DATE(2018, MONTH(DATEVALUE('2018 Regulation-up'!$C$2&amp;" 1")), 1)</f>
        <v>43132</v>
      </c>
      <c r="C90" s="1">
        <v>17</v>
      </c>
      <c r="D90" s="1" t="s">
        <v>21</v>
      </c>
      <c r="E90" s="7">
        <f>'2018 Regulation-down'!$C19</f>
        <v>212</v>
      </c>
      <c r="F90" s="7">
        <f>'2019 Regulation-down'!$C19</f>
        <v>212</v>
      </c>
    </row>
    <row r="91" spans="1:6" x14ac:dyDescent="0.25">
      <c r="A91" s="1" t="str">
        <f t="shared" si="1"/>
        <v>Feb</v>
      </c>
      <c r="B91" s="8">
        <f>DATE(2018, MONTH(DATEVALUE('2018 Regulation-up'!$C$2&amp;" 1")), 1)</f>
        <v>43132</v>
      </c>
      <c r="C91" s="1">
        <v>18</v>
      </c>
      <c r="D91" s="1" t="s">
        <v>21</v>
      </c>
      <c r="E91" s="7">
        <f>'2018 Regulation-down'!$C20</f>
        <v>205</v>
      </c>
      <c r="F91" s="7">
        <f>'2019 Regulation-down'!$C20</f>
        <v>204</v>
      </c>
    </row>
    <row r="92" spans="1:6" x14ac:dyDescent="0.25">
      <c r="A92" s="1" t="str">
        <f t="shared" si="1"/>
        <v>Feb</v>
      </c>
      <c r="B92" s="8">
        <f>DATE(2018, MONTH(DATEVALUE('2018 Regulation-up'!$C$2&amp;" 1")), 1)</f>
        <v>43132</v>
      </c>
      <c r="C92" s="1">
        <v>19</v>
      </c>
      <c r="D92" s="1" t="s">
        <v>21</v>
      </c>
      <c r="E92" s="7">
        <f>'2018 Regulation-down'!$C21</f>
        <v>341</v>
      </c>
      <c r="F92" s="7">
        <f>'2019 Regulation-down'!$C21</f>
        <v>335</v>
      </c>
    </row>
    <row r="93" spans="1:6" x14ac:dyDescent="0.25">
      <c r="A93" s="1" t="str">
        <f t="shared" si="1"/>
        <v>Feb</v>
      </c>
      <c r="B93" s="8">
        <f>DATE(2018, MONTH(DATEVALUE('2018 Regulation-up'!$C$2&amp;" 1")), 1)</f>
        <v>43132</v>
      </c>
      <c r="C93" s="1">
        <v>20</v>
      </c>
      <c r="D93" s="1" t="s">
        <v>21</v>
      </c>
      <c r="E93" s="7">
        <f>'2018 Regulation-down'!$C22</f>
        <v>354</v>
      </c>
      <c r="F93" s="7">
        <f>'2019 Regulation-down'!$C22</f>
        <v>350</v>
      </c>
    </row>
    <row r="94" spans="1:6" x14ac:dyDescent="0.25">
      <c r="A94" s="1" t="str">
        <f t="shared" si="1"/>
        <v>Feb</v>
      </c>
      <c r="B94" s="8">
        <f>DATE(2018, MONTH(DATEVALUE('2018 Regulation-up'!$C$2&amp;" 1")), 1)</f>
        <v>43132</v>
      </c>
      <c r="C94" s="1">
        <v>21</v>
      </c>
      <c r="D94" s="1" t="s">
        <v>21</v>
      </c>
      <c r="E94" s="7">
        <f>'2018 Regulation-down'!$C23</f>
        <v>382</v>
      </c>
      <c r="F94" s="7">
        <f>'2019 Regulation-down'!$C23</f>
        <v>377</v>
      </c>
    </row>
    <row r="95" spans="1:6" x14ac:dyDescent="0.25">
      <c r="A95" s="1" t="str">
        <f t="shared" si="1"/>
        <v>Feb</v>
      </c>
      <c r="B95" s="8">
        <f>DATE(2018, MONTH(DATEVALUE('2018 Regulation-up'!$C$2&amp;" 1")), 1)</f>
        <v>43132</v>
      </c>
      <c r="C95" s="1">
        <v>22</v>
      </c>
      <c r="D95" s="1" t="s">
        <v>21</v>
      </c>
      <c r="E95" s="7">
        <f>'2018 Regulation-down'!$C24</f>
        <v>402</v>
      </c>
      <c r="F95" s="7">
        <f>'2019 Regulation-down'!$C24</f>
        <v>398</v>
      </c>
    </row>
    <row r="96" spans="1:6" x14ac:dyDescent="0.25">
      <c r="A96" s="1" t="str">
        <f t="shared" si="1"/>
        <v>Feb</v>
      </c>
      <c r="B96" s="8">
        <f>DATE(2018, MONTH(DATEVALUE('2018 Regulation-up'!$C$2&amp;" 1")), 1)</f>
        <v>43132</v>
      </c>
      <c r="C96" s="1">
        <v>23</v>
      </c>
      <c r="D96" s="1" t="s">
        <v>21</v>
      </c>
      <c r="E96" s="7">
        <f>'2018 Regulation-down'!$C25</f>
        <v>442</v>
      </c>
      <c r="F96" s="7">
        <f>'2019 Regulation-down'!$C25</f>
        <v>438</v>
      </c>
    </row>
    <row r="97" spans="1:6" x14ac:dyDescent="0.25">
      <c r="A97" s="1" t="str">
        <f t="shared" si="1"/>
        <v>Feb</v>
      </c>
      <c r="B97" s="8">
        <f>DATE(2018, MONTH(DATEVALUE('2018 Regulation-up'!$C$2&amp;" 1")), 1)</f>
        <v>43132</v>
      </c>
      <c r="C97" s="1">
        <v>24</v>
      </c>
      <c r="D97" s="1" t="s">
        <v>21</v>
      </c>
      <c r="E97" s="7">
        <f>'2018 Regulation-down'!$C26</f>
        <v>347</v>
      </c>
      <c r="F97" s="7">
        <f>'2019 Regulation-down'!$C26</f>
        <v>341</v>
      </c>
    </row>
    <row r="98" spans="1:6" x14ac:dyDescent="0.25">
      <c r="A98" s="1" t="str">
        <f t="shared" si="1"/>
        <v>Mar</v>
      </c>
      <c r="B98" s="8">
        <f>DATE(2018, MONTH(DATEVALUE('2018 Regulation-up'!$D$2&amp;" 1")), 1)</f>
        <v>43160</v>
      </c>
      <c r="C98" s="1">
        <v>1</v>
      </c>
      <c r="D98" s="1" t="s">
        <v>20</v>
      </c>
      <c r="E98" s="7">
        <f>'2018 Regulation-up'!$D3</f>
        <v>250</v>
      </c>
      <c r="F98" s="7">
        <f>'2019 Regulation-up'!$D3</f>
        <v>237</v>
      </c>
    </row>
    <row r="99" spans="1:6" x14ac:dyDescent="0.25">
      <c r="A99" s="1" t="str">
        <f t="shared" si="1"/>
        <v>Mar</v>
      </c>
      <c r="B99" s="8">
        <f>DATE(2018, MONTH(DATEVALUE('2018 Regulation-up'!$D$2&amp;" 1")), 1)</f>
        <v>43160</v>
      </c>
      <c r="C99" s="1">
        <v>2</v>
      </c>
      <c r="D99" s="1" t="s">
        <v>20</v>
      </c>
      <c r="E99" s="7">
        <f>'2018 Regulation-up'!$D4</f>
        <v>222</v>
      </c>
      <c r="F99" s="7">
        <f>'2019 Regulation-up'!$D4</f>
        <v>206</v>
      </c>
    </row>
    <row r="100" spans="1:6" x14ac:dyDescent="0.25">
      <c r="A100" s="1" t="str">
        <f t="shared" si="1"/>
        <v>Mar</v>
      </c>
      <c r="B100" s="8">
        <f>DATE(2018, MONTH(DATEVALUE('2018 Regulation-up'!$D$2&amp;" 1")), 1)</f>
        <v>43160</v>
      </c>
      <c r="C100" s="1">
        <v>3</v>
      </c>
      <c r="D100" s="1" t="s">
        <v>20</v>
      </c>
      <c r="E100" s="7">
        <f>'2018 Regulation-up'!$D5</f>
        <v>221</v>
      </c>
      <c r="F100" s="7">
        <f>'2019 Regulation-up'!$D5</f>
        <v>234</v>
      </c>
    </row>
    <row r="101" spans="1:6" x14ac:dyDescent="0.25">
      <c r="A101" s="1" t="str">
        <f t="shared" si="1"/>
        <v>Mar</v>
      </c>
      <c r="B101" s="8">
        <f>DATE(2018, MONTH(DATEVALUE('2018 Regulation-up'!$D$2&amp;" 1")), 1)</f>
        <v>43160</v>
      </c>
      <c r="C101" s="1">
        <v>4</v>
      </c>
      <c r="D101" s="1" t="s">
        <v>20</v>
      </c>
      <c r="E101" s="7">
        <f>'2018 Regulation-up'!$D6</f>
        <v>230</v>
      </c>
      <c r="F101" s="7">
        <f>'2019 Regulation-up'!$D6</f>
        <v>231</v>
      </c>
    </row>
    <row r="102" spans="1:6" x14ac:dyDescent="0.25">
      <c r="A102" s="1" t="str">
        <f t="shared" si="1"/>
        <v>Mar</v>
      </c>
      <c r="B102" s="8">
        <f>DATE(2018, MONTH(DATEVALUE('2018 Regulation-up'!$D$2&amp;" 1")), 1)</f>
        <v>43160</v>
      </c>
      <c r="C102" s="1">
        <v>5</v>
      </c>
      <c r="D102" s="1" t="s">
        <v>20</v>
      </c>
      <c r="E102" s="7">
        <f>'2018 Regulation-up'!$D7</f>
        <v>299</v>
      </c>
      <c r="F102" s="7">
        <f>'2019 Regulation-up'!$D7</f>
        <v>306</v>
      </c>
    </row>
    <row r="103" spans="1:6" x14ac:dyDescent="0.25">
      <c r="A103" s="1" t="str">
        <f t="shared" si="1"/>
        <v>Mar</v>
      </c>
      <c r="B103" s="8">
        <f>DATE(2018, MONTH(DATEVALUE('2018 Regulation-up'!$D$2&amp;" 1")), 1)</f>
        <v>43160</v>
      </c>
      <c r="C103" s="1">
        <v>6</v>
      </c>
      <c r="D103" s="1" t="s">
        <v>20</v>
      </c>
      <c r="E103" s="7">
        <f>'2018 Regulation-up'!$D8</f>
        <v>477</v>
      </c>
      <c r="F103" s="7">
        <f>'2019 Regulation-up'!$D8</f>
        <v>475</v>
      </c>
    </row>
    <row r="104" spans="1:6" x14ac:dyDescent="0.25">
      <c r="A104" s="1" t="str">
        <f t="shared" si="1"/>
        <v>Mar</v>
      </c>
      <c r="B104" s="8">
        <f>DATE(2018, MONTH(DATEVALUE('2018 Regulation-up'!$D$2&amp;" 1")), 1)</f>
        <v>43160</v>
      </c>
      <c r="C104" s="1">
        <v>7</v>
      </c>
      <c r="D104" s="1" t="s">
        <v>20</v>
      </c>
      <c r="E104" s="7">
        <f>'2018 Regulation-up'!$D9</f>
        <v>578</v>
      </c>
      <c r="F104" s="7">
        <f>'2019 Regulation-up'!$D9</f>
        <v>587</v>
      </c>
    </row>
    <row r="105" spans="1:6" x14ac:dyDescent="0.25">
      <c r="A105" s="1" t="str">
        <f t="shared" si="1"/>
        <v>Mar</v>
      </c>
      <c r="B105" s="8">
        <f>DATE(2018, MONTH(DATEVALUE('2018 Regulation-up'!$D$2&amp;" 1")), 1)</f>
        <v>43160</v>
      </c>
      <c r="C105" s="1">
        <v>8</v>
      </c>
      <c r="D105" s="1" t="s">
        <v>20</v>
      </c>
      <c r="E105" s="7">
        <f>'2018 Regulation-up'!$D10</f>
        <v>357</v>
      </c>
      <c r="F105" s="7">
        <f>'2019 Regulation-up'!$D10</f>
        <v>354</v>
      </c>
    </row>
    <row r="106" spans="1:6" x14ac:dyDescent="0.25">
      <c r="A106" s="1" t="str">
        <f t="shared" si="1"/>
        <v>Mar</v>
      </c>
      <c r="B106" s="8">
        <f>DATE(2018, MONTH(DATEVALUE('2018 Regulation-up'!$D$2&amp;" 1")), 1)</f>
        <v>43160</v>
      </c>
      <c r="C106" s="1">
        <v>9</v>
      </c>
      <c r="D106" s="1" t="s">
        <v>20</v>
      </c>
      <c r="E106" s="7">
        <f>'2018 Regulation-up'!$D11</f>
        <v>362</v>
      </c>
      <c r="F106" s="7">
        <f>'2019 Regulation-up'!$D11</f>
        <v>352</v>
      </c>
    </row>
    <row r="107" spans="1:6" x14ac:dyDescent="0.25">
      <c r="A107" s="1" t="str">
        <f t="shared" si="1"/>
        <v>Mar</v>
      </c>
      <c r="B107" s="8">
        <f>DATE(2018, MONTH(DATEVALUE('2018 Regulation-up'!$D$2&amp;" 1")), 1)</f>
        <v>43160</v>
      </c>
      <c r="C107" s="1">
        <v>10</v>
      </c>
      <c r="D107" s="1" t="s">
        <v>20</v>
      </c>
      <c r="E107" s="7">
        <f>'2018 Regulation-up'!$D12</f>
        <v>316</v>
      </c>
      <c r="F107" s="7">
        <f>'2019 Regulation-up'!$D12</f>
        <v>327</v>
      </c>
    </row>
    <row r="108" spans="1:6" x14ac:dyDescent="0.25">
      <c r="A108" s="1" t="str">
        <f t="shared" si="1"/>
        <v>Mar</v>
      </c>
      <c r="B108" s="8">
        <f>DATE(2018, MONTH(DATEVALUE('2018 Regulation-up'!$D$2&amp;" 1")), 1)</f>
        <v>43160</v>
      </c>
      <c r="C108" s="1">
        <v>11</v>
      </c>
      <c r="D108" s="1" t="s">
        <v>20</v>
      </c>
      <c r="E108" s="7">
        <f>'2018 Regulation-up'!$D13</f>
        <v>323</v>
      </c>
      <c r="F108" s="7">
        <f>'2019 Regulation-up'!$D13</f>
        <v>324</v>
      </c>
    </row>
    <row r="109" spans="1:6" x14ac:dyDescent="0.25">
      <c r="A109" s="1" t="str">
        <f t="shared" si="1"/>
        <v>Mar</v>
      </c>
      <c r="B109" s="8">
        <f>DATE(2018, MONTH(DATEVALUE('2018 Regulation-up'!$D$2&amp;" 1")), 1)</f>
        <v>43160</v>
      </c>
      <c r="C109" s="1">
        <v>12</v>
      </c>
      <c r="D109" s="1" t="s">
        <v>20</v>
      </c>
      <c r="E109" s="7">
        <f>'2018 Regulation-up'!$D14</f>
        <v>365</v>
      </c>
      <c r="F109" s="7">
        <f>'2019 Regulation-up'!$D14</f>
        <v>359</v>
      </c>
    </row>
    <row r="110" spans="1:6" x14ac:dyDescent="0.25">
      <c r="A110" s="1" t="str">
        <f t="shared" si="1"/>
        <v>Mar</v>
      </c>
      <c r="B110" s="8">
        <f>DATE(2018, MONTH(DATEVALUE('2018 Regulation-up'!$D$2&amp;" 1")), 1)</f>
        <v>43160</v>
      </c>
      <c r="C110" s="1">
        <v>13</v>
      </c>
      <c r="D110" s="1" t="s">
        <v>20</v>
      </c>
      <c r="E110" s="7">
        <f>'2018 Regulation-up'!$D15</f>
        <v>299</v>
      </c>
      <c r="F110" s="7">
        <f>'2019 Regulation-up'!$D15</f>
        <v>293</v>
      </c>
    </row>
    <row r="111" spans="1:6" x14ac:dyDescent="0.25">
      <c r="A111" s="1" t="str">
        <f t="shared" si="1"/>
        <v>Mar</v>
      </c>
      <c r="B111" s="8">
        <f>DATE(2018, MONTH(DATEVALUE('2018 Regulation-up'!$D$2&amp;" 1")), 1)</f>
        <v>43160</v>
      </c>
      <c r="C111" s="1">
        <v>14</v>
      </c>
      <c r="D111" s="1" t="s">
        <v>20</v>
      </c>
      <c r="E111" s="7">
        <f>'2018 Regulation-up'!$D16</f>
        <v>295</v>
      </c>
      <c r="F111" s="7">
        <f>'2019 Regulation-up'!$D16</f>
        <v>303</v>
      </c>
    </row>
    <row r="112" spans="1:6" x14ac:dyDescent="0.25">
      <c r="A112" s="1" t="str">
        <f t="shared" si="1"/>
        <v>Mar</v>
      </c>
      <c r="B112" s="8">
        <f>DATE(2018, MONTH(DATEVALUE('2018 Regulation-up'!$D$2&amp;" 1")), 1)</f>
        <v>43160</v>
      </c>
      <c r="C112" s="1">
        <v>15</v>
      </c>
      <c r="D112" s="1" t="s">
        <v>20</v>
      </c>
      <c r="E112" s="7">
        <f>'2018 Regulation-up'!$D17</f>
        <v>263</v>
      </c>
      <c r="F112" s="7">
        <f>'2019 Regulation-up'!$D17</f>
        <v>264</v>
      </c>
    </row>
    <row r="113" spans="1:6" x14ac:dyDescent="0.25">
      <c r="A113" s="1" t="str">
        <f t="shared" si="1"/>
        <v>Mar</v>
      </c>
      <c r="B113" s="8">
        <f>DATE(2018, MONTH(DATEVALUE('2018 Regulation-up'!$D$2&amp;" 1")), 1)</f>
        <v>43160</v>
      </c>
      <c r="C113" s="1">
        <v>16</v>
      </c>
      <c r="D113" s="1" t="s">
        <v>20</v>
      </c>
      <c r="E113" s="7">
        <f>'2018 Regulation-up'!$D18</f>
        <v>278</v>
      </c>
      <c r="F113" s="7">
        <f>'2019 Regulation-up'!$D18</f>
        <v>275</v>
      </c>
    </row>
    <row r="114" spans="1:6" x14ac:dyDescent="0.25">
      <c r="A114" s="1" t="str">
        <f t="shared" si="1"/>
        <v>Mar</v>
      </c>
      <c r="B114" s="8">
        <f>DATE(2018, MONTH(DATEVALUE('2018 Regulation-up'!$D$2&amp;" 1")), 1)</f>
        <v>43160</v>
      </c>
      <c r="C114" s="1">
        <v>17</v>
      </c>
      <c r="D114" s="1" t="s">
        <v>20</v>
      </c>
      <c r="E114" s="7">
        <f>'2018 Regulation-up'!$D19</f>
        <v>282</v>
      </c>
      <c r="F114" s="7">
        <f>'2019 Regulation-up'!$D19</f>
        <v>279</v>
      </c>
    </row>
    <row r="115" spans="1:6" x14ac:dyDescent="0.25">
      <c r="A115" s="1" t="str">
        <f t="shared" si="1"/>
        <v>Mar</v>
      </c>
      <c r="B115" s="8">
        <f>DATE(2018, MONTH(DATEVALUE('2018 Regulation-up'!$D$2&amp;" 1")), 1)</f>
        <v>43160</v>
      </c>
      <c r="C115" s="1">
        <v>18</v>
      </c>
      <c r="D115" s="1" t="s">
        <v>20</v>
      </c>
      <c r="E115" s="7">
        <f>'2018 Regulation-up'!$D20</f>
        <v>235</v>
      </c>
      <c r="F115" s="7">
        <f>'2019 Regulation-up'!$D20</f>
        <v>251</v>
      </c>
    </row>
    <row r="116" spans="1:6" x14ac:dyDescent="0.25">
      <c r="A116" s="1" t="str">
        <f t="shared" si="1"/>
        <v>Mar</v>
      </c>
      <c r="B116" s="8">
        <f>DATE(2018, MONTH(DATEVALUE('2018 Regulation-up'!$D$2&amp;" 1")), 1)</f>
        <v>43160</v>
      </c>
      <c r="C116" s="1">
        <v>19</v>
      </c>
      <c r="D116" s="1" t="s">
        <v>20</v>
      </c>
      <c r="E116" s="7">
        <f>'2018 Regulation-up'!$D21</f>
        <v>307</v>
      </c>
      <c r="F116" s="7">
        <f>'2019 Regulation-up'!$D21</f>
        <v>337</v>
      </c>
    </row>
    <row r="117" spans="1:6" x14ac:dyDescent="0.25">
      <c r="A117" s="1" t="str">
        <f t="shared" si="1"/>
        <v>Mar</v>
      </c>
      <c r="B117" s="8">
        <f>DATE(2018, MONTH(DATEVALUE('2018 Regulation-up'!$D$2&amp;" 1")), 1)</f>
        <v>43160</v>
      </c>
      <c r="C117" s="1">
        <v>20</v>
      </c>
      <c r="D117" s="1" t="s">
        <v>20</v>
      </c>
      <c r="E117" s="7">
        <f>'2018 Regulation-up'!$D22</f>
        <v>335</v>
      </c>
      <c r="F117" s="7">
        <f>'2019 Regulation-up'!$D22</f>
        <v>349</v>
      </c>
    </row>
    <row r="118" spans="1:6" x14ac:dyDescent="0.25">
      <c r="A118" s="1" t="str">
        <f t="shared" si="1"/>
        <v>Mar</v>
      </c>
      <c r="B118" s="8">
        <f>DATE(2018, MONTH(DATEVALUE('2018 Regulation-up'!$D$2&amp;" 1")), 1)</f>
        <v>43160</v>
      </c>
      <c r="C118" s="1">
        <v>21</v>
      </c>
      <c r="D118" s="1" t="s">
        <v>20</v>
      </c>
      <c r="E118" s="7">
        <f>'2018 Regulation-up'!$D23</f>
        <v>234</v>
      </c>
      <c r="F118" s="7">
        <f>'2019 Regulation-up'!$D23</f>
        <v>232</v>
      </c>
    </row>
    <row r="119" spans="1:6" x14ac:dyDescent="0.25">
      <c r="A119" s="1" t="str">
        <f t="shared" si="1"/>
        <v>Mar</v>
      </c>
      <c r="B119" s="8">
        <f>DATE(2018, MONTH(DATEVALUE('2018 Regulation-up'!$D$2&amp;" 1")), 1)</f>
        <v>43160</v>
      </c>
      <c r="C119" s="1">
        <v>22</v>
      </c>
      <c r="D119" s="1" t="s">
        <v>20</v>
      </c>
      <c r="E119" s="7">
        <f>'2018 Regulation-up'!$D24</f>
        <v>221</v>
      </c>
      <c r="F119" s="7">
        <f>'2019 Regulation-up'!$D24</f>
        <v>226</v>
      </c>
    </row>
    <row r="120" spans="1:6" x14ac:dyDescent="0.25">
      <c r="A120" s="1" t="str">
        <f t="shared" si="1"/>
        <v>Mar</v>
      </c>
      <c r="B120" s="8">
        <f>DATE(2018, MONTH(DATEVALUE('2018 Regulation-up'!$D$2&amp;" 1")), 1)</f>
        <v>43160</v>
      </c>
      <c r="C120" s="1">
        <v>23</v>
      </c>
      <c r="D120" s="1" t="s">
        <v>20</v>
      </c>
      <c r="E120" s="7">
        <f>'2018 Regulation-up'!$D25</f>
        <v>305</v>
      </c>
      <c r="F120" s="7">
        <f>'2019 Regulation-up'!$D25</f>
        <v>262</v>
      </c>
    </row>
    <row r="121" spans="1:6" x14ac:dyDescent="0.25">
      <c r="A121" s="1" t="str">
        <f t="shared" si="1"/>
        <v>Mar</v>
      </c>
      <c r="B121" s="8">
        <f>DATE(2018, MONTH(DATEVALUE('2018 Regulation-up'!$D$2&amp;" 1")), 1)</f>
        <v>43160</v>
      </c>
      <c r="C121" s="1">
        <v>24</v>
      </c>
      <c r="D121" s="1" t="s">
        <v>20</v>
      </c>
      <c r="E121" s="7">
        <f>'2018 Regulation-up'!$D26</f>
        <v>291</v>
      </c>
      <c r="F121" s="7">
        <f>'2019 Regulation-up'!$D26</f>
        <v>290</v>
      </c>
    </row>
    <row r="122" spans="1:6" x14ac:dyDescent="0.25">
      <c r="A122" s="1" t="str">
        <f t="shared" si="1"/>
        <v>Mar</v>
      </c>
      <c r="B122" s="8">
        <f>DATE(2018, MONTH(DATEVALUE('2018 Regulation-up'!$D$2&amp;" 1")), 1)</f>
        <v>43160</v>
      </c>
      <c r="C122" s="1">
        <v>1</v>
      </c>
      <c r="D122" s="1" t="s">
        <v>21</v>
      </c>
      <c r="E122" s="7">
        <f>'2018 Regulation-down'!$D3</f>
        <v>330</v>
      </c>
      <c r="F122" s="7">
        <f>'2019 Regulation-down'!$D3</f>
        <v>324</v>
      </c>
    </row>
    <row r="123" spans="1:6" x14ac:dyDescent="0.25">
      <c r="A123" s="1" t="str">
        <f t="shared" si="1"/>
        <v>Mar</v>
      </c>
      <c r="B123" s="8">
        <f>DATE(2018, MONTH(DATEVALUE('2018 Regulation-up'!$D$2&amp;" 1")), 1)</f>
        <v>43160</v>
      </c>
      <c r="C123" s="1">
        <v>2</v>
      </c>
      <c r="D123" s="1" t="s">
        <v>21</v>
      </c>
      <c r="E123" s="7">
        <f>'2018 Regulation-down'!$D4</f>
        <v>276</v>
      </c>
      <c r="F123" s="7">
        <f>'2019 Regulation-down'!$D4</f>
        <v>273</v>
      </c>
    </row>
    <row r="124" spans="1:6" x14ac:dyDescent="0.25">
      <c r="A124" s="1" t="str">
        <f t="shared" si="1"/>
        <v>Mar</v>
      </c>
      <c r="B124" s="8">
        <f>DATE(2018, MONTH(DATEVALUE('2018 Regulation-up'!$D$2&amp;" 1")), 1)</f>
        <v>43160</v>
      </c>
      <c r="C124" s="1">
        <v>3</v>
      </c>
      <c r="D124" s="1" t="s">
        <v>21</v>
      </c>
      <c r="E124" s="7">
        <f>'2018 Regulation-down'!$D5</f>
        <v>225</v>
      </c>
      <c r="F124" s="7">
        <f>'2019 Regulation-down'!$D5</f>
        <v>210</v>
      </c>
    </row>
    <row r="125" spans="1:6" x14ac:dyDescent="0.25">
      <c r="A125" s="1" t="str">
        <f t="shared" si="1"/>
        <v>Mar</v>
      </c>
      <c r="B125" s="8">
        <f>DATE(2018, MONTH(DATEVALUE('2018 Regulation-up'!$D$2&amp;" 1")), 1)</f>
        <v>43160</v>
      </c>
      <c r="C125" s="1">
        <v>4</v>
      </c>
      <c r="D125" s="1" t="s">
        <v>21</v>
      </c>
      <c r="E125" s="7">
        <f>'2018 Regulation-down'!$D6</f>
        <v>193</v>
      </c>
      <c r="F125" s="7">
        <f>'2019 Regulation-down'!$D6</f>
        <v>178</v>
      </c>
    </row>
    <row r="126" spans="1:6" x14ac:dyDescent="0.25">
      <c r="A126" s="1" t="str">
        <f t="shared" si="1"/>
        <v>Mar</v>
      </c>
      <c r="B126" s="8">
        <f>DATE(2018, MONTH(DATEVALUE('2018 Regulation-up'!$D$2&amp;" 1")), 1)</f>
        <v>43160</v>
      </c>
      <c r="C126" s="1">
        <v>5</v>
      </c>
      <c r="D126" s="1" t="s">
        <v>21</v>
      </c>
      <c r="E126" s="7">
        <f>'2018 Regulation-down'!$D7</f>
        <v>261</v>
      </c>
      <c r="F126" s="7">
        <f>'2019 Regulation-down'!$D7</f>
        <v>225</v>
      </c>
    </row>
    <row r="127" spans="1:6" x14ac:dyDescent="0.25">
      <c r="A127" s="1" t="str">
        <f t="shared" si="1"/>
        <v>Mar</v>
      </c>
      <c r="B127" s="8">
        <f>DATE(2018, MONTH(DATEVALUE('2018 Regulation-up'!$D$2&amp;" 1")), 1)</f>
        <v>43160</v>
      </c>
      <c r="C127" s="1">
        <v>6</v>
      </c>
      <c r="D127" s="1" t="s">
        <v>21</v>
      </c>
      <c r="E127" s="7">
        <f>'2018 Regulation-down'!$D8</f>
        <v>405</v>
      </c>
      <c r="F127" s="7">
        <f>'2019 Regulation-down'!$D8</f>
        <v>321</v>
      </c>
    </row>
    <row r="128" spans="1:6" x14ac:dyDescent="0.25">
      <c r="A128" s="1" t="str">
        <f t="shared" si="1"/>
        <v>Mar</v>
      </c>
      <c r="B128" s="8">
        <f>DATE(2018, MONTH(DATEVALUE('2018 Regulation-up'!$D$2&amp;" 1")), 1)</f>
        <v>43160</v>
      </c>
      <c r="C128" s="1">
        <v>7</v>
      </c>
      <c r="D128" s="1" t="s">
        <v>21</v>
      </c>
      <c r="E128" s="7">
        <f>'2018 Regulation-down'!$D9</f>
        <v>318</v>
      </c>
      <c r="F128" s="7">
        <f>'2019 Regulation-down'!$D9</f>
        <v>289</v>
      </c>
    </row>
    <row r="129" spans="1:6" x14ac:dyDescent="0.25">
      <c r="A129" s="1" t="str">
        <f t="shared" si="1"/>
        <v>Mar</v>
      </c>
      <c r="B129" s="8">
        <f>DATE(2018, MONTH(DATEVALUE('2018 Regulation-up'!$D$2&amp;" 1")), 1)</f>
        <v>43160</v>
      </c>
      <c r="C129" s="1">
        <v>8</v>
      </c>
      <c r="D129" s="1" t="s">
        <v>21</v>
      </c>
      <c r="E129" s="7">
        <f>'2018 Regulation-down'!$D10</f>
        <v>293</v>
      </c>
      <c r="F129" s="7">
        <f>'2019 Regulation-down'!$D10</f>
        <v>264</v>
      </c>
    </row>
    <row r="130" spans="1:6" x14ac:dyDescent="0.25">
      <c r="A130" s="1" t="str">
        <f t="shared" si="1"/>
        <v>Mar</v>
      </c>
      <c r="B130" s="8">
        <f>DATE(2018, MONTH(DATEVALUE('2018 Regulation-up'!$D$2&amp;" 1")), 1)</f>
        <v>43160</v>
      </c>
      <c r="C130" s="1">
        <v>9</v>
      </c>
      <c r="D130" s="1" t="s">
        <v>21</v>
      </c>
      <c r="E130" s="7">
        <f>'2018 Regulation-down'!$D11</f>
        <v>234</v>
      </c>
      <c r="F130" s="7">
        <f>'2019 Regulation-down'!$D11</f>
        <v>205</v>
      </c>
    </row>
    <row r="131" spans="1:6" x14ac:dyDescent="0.25">
      <c r="A131" s="1" t="str">
        <f t="shared" ref="A131:A194" si="2">TEXT(B131, "mmm")</f>
        <v>Mar</v>
      </c>
      <c r="B131" s="8">
        <f>DATE(2018, MONTH(DATEVALUE('2018 Regulation-up'!$D$2&amp;" 1")), 1)</f>
        <v>43160</v>
      </c>
      <c r="C131" s="1">
        <v>10</v>
      </c>
      <c r="D131" s="1" t="s">
        <v>21</v>
      </c>
      <c r="E131" s="7">
        <f>'2018 Regulation-down'!$D12</f>
        <v>247</v>
      </c>
      <c r="F131" s="7">
        <f>'2019 Regulation-down'!$D12</f>
        <v>262</v>
      </c>
    </row>
    <row r="132" spans="1:6" x14ac:dyDescent="0.25">
      <c r="A132" s="1" t="str">
        <f t="shared" si="2"/>
        <v>Mar</v>
      </c>
      <c r="B132" s="8">
        <f>DATE(2018, MONTH(DATEVALUE('2018 Regulation-up'!$D$2&amp;" 1")), 1)</f>
        <v>43160</v>
      </c>
      <c r="C132" s="1">
        <v>11</v>
      </c>
      <c r="D132" s="1" t="s">
        <v>21</v>
      </c>
      <c r="E132" s="7">
        <f>'2018 Regulation-down'!$D13</f>
        <v>264</v>
      </c>
      <c r="F132" s="7">
        <f>'2019 Regulation-down'!$D13</f>
        <v>317</v>
      </c>
    </row>
    <row r="133" spans="1:6" x14ac:dyDescent="0.25">
      <c r="A133" s="1" t="str">
        <f t="shared" si="2"/>
        <v>Mar</v>
      </c>
      <c r="B133" s="8">
        <f>DATE(2018, MONTH(DATEVALUE('2018 Regulation-up'!$D$2&amp;" 1")), 1)</f>
        <v>43160</v>
      </c>
      <c r="C133" s="1">
        <v>12</v>
      </c>
      <c r="D133" s="1" t="s">
        <v>21</v>
      </c>
      <c r="E133" s="7">
        <f>'2018 Regulation-down'!$D14</f>
        <v>220</v>
      </c>
      <c r="F133" s="7">
        <f>'2019 Regulation-down'!$D14</f>
        <v>210</v>
      </c>
    </row>
    <row r="134" spans="1:6" x14ac:dyDescent="0.25">
      <c r="A134" s="1" t="str">
        <f t="shared" si="2"/>
        <v>Mar</v>
      </c>
      <c r="B134" s="8">
        <f>DATE(2018, MONTH(DATEVALUE('2018 Regulation-up'!$D$2&amp;" 1")), 1)</f>
        <v>43160</v>
      </c>
      <c r="C134" s="1">
        <v>13</v>
      </c>
      <c r="D134" s="1" t="s">
        <v>21</v>
      </c>
      <c r="E134" s="7">
        <f>'2018 Regulation-down'!$D15</f>
        <v>217</v>
      </c>
      <c r="F134" s="7">
        <f>'2019 Regulation-down'!$D15</f>
        <v>197</v>
      </c>
    </row>
    <row r="135" spans="1:6" x14ac:dyDescent="0.25">
      <c r="A135" s="1" t="str">
        <f t="shared" si="2"/>
        <v>Mar</v>
      </c>
      <c r="B135" s="8">
        <f>DATE(2018, MONTH(DATEVALUE('2018 Regulation-up'!$D$2&amp;" 1")), 1)</f>
        <v>43160</v>
      </c>
      <c r="C135" s="1">
        <v>14</v>
      </c>
      <c r="D135" s="1" t="s">
        <v>21</v>
      </c>
      <c r="E135" s="7">
        <f>'2018 Regulation-down'!$D16</f>
        <v>208</v>
      </c>
      <c r="F135" s="7">
        <f>'2019 Regulation-down'!$D16</f>
        <v>203</v>
      </c>
    </row>
    <row r="136" spans="1:6" x14ac:dyDescent="0.25">
      <c r="A136" s="1" t="str">
        <f t="shared" si="2"/>
        <v>Mar</v>
      </c>
      <c r="B136" s="8">
        <f>DATE(2018, MONTH(DATEVALUE('2018 Regulation-up'!$D$2&amp;" 1")), 1)</f>
        <v>43160</v>
      </c>
      <c r="C136" s="1">
        <v>15</v>
      </c>
      <c r="D136" s="1" t="s">
        <v>21</v>
      </c>
      <c r="E136" s="7">
        <f>'2018 Regulation-down'!$D17</f>
        <v>208</v>
      </c>
      <c r="F136" s="7">
        <f>'2019 Regulation-down'!$D17</f>
        <v>204</v>
      </c>
    </row>
    <row r="137" spans="1:6" x14ac:dyDescent="0.25">
      <c r="A137" s="1" t="str">
        <f t="shared" si="2"/>
        <v>Mar</v>
      </c>
      <c r="B137" s="8">
        <f>DATE(2018, MONTH(DATEVALUE('2018 Regulation-up'!$D$2&amp;" 1")), 1)</f>
        <v>43160</v>
      </c>
      <c r="C137" s="1">
        <v>16</v>
      </c>
      <c r="D137" s="1" t="s">
        <v>21</v>
      </c>
      <c r="E137" s="7">
        <f>'2018 Regulation-down'!$D18</f>
        <v>221</v>
      </c>
      <c r="F137" s="7">
        <f>'2019 Regulation-down'!$D18</f>
        <v>226</v>
      </c>
    </row>
    <row r="138" spans="1:6" x14ac:dyDescent="0.25">
      <c r="A138" s="1" t="str">
        <f t="shared" si="2"/>
        <v>Mar</v>
      </c>
      <c r="B138" s="8">
        <f>DATE(2018, MONTH(DATEVALUE('2018 Regulation-up'!$D$2&amp;" 1")), 1)</f>
        <v>43160</v>
      </c>
      <c r="C138" s="1">
        <v>17</v>
      </c>
      <c r="D138" s="1" t="s">
        <v>21</v>
      </c>
      <c r="E138" s="7">
        <f>'2018 Regulation-down'!$D19</f>
        <v>240</v>
      </c>
      <c r="F138" s="7">
        <f>'2019 Regulation-down'!$D19</f>
        <v>246</v>
      </c>
    </row>
    <row r="139" spans="1:6" x14ac:dyDescent="0.25">
      <c r="A139" s="1" t="str">
        <f t="shared" si="2"/>
        <v>Mar</v>
      </c>
      <c r="B139" s="8">
        <f>DATE(2018, MONTH(DATEVALUE('2018 Regulation-up'!$D$2&amp;" 1")), 1)</f>
        <v>43160</v>
      </c>
      <c r="C139" s="1">
        <v>18</v>
      </c>
      <c r="D139" s="1" t="s">
        <v>21</v>
      </c>
      <c r="E139" s="7">
        <f>'2018 Regulation-down'!$D20</f>
        <v>244</v>
      </c>
      <c r="F139" s="7">
        <f>'2019 Regulation-down'!$D20</f>
        <v>245</v>
      </c>
    </row>
    <row r="140" spans="1:6" x14ac:dyDescent="0.25">
      <c r="A140" s="1" t="str">
        <f t="shared" si="2"/>
        <v>Mar</v>
      </c>
      <c r="B140" s="8">
        <f>DATE(2018, MONTH(DATEVALUE('2018 Regulation-up'!$D$2&amp;" 1")), 1)</f>
        <v>43160</v>
      </c>
      <c r="C140" s="1">
        <v>19</v>
      </c>
      <c r="D140" s="1" t="s">
        <v>21</v>
      </c>
      <c r="E140" s="7">
        <f>'2018 Regulation-down'!$D21</f>
        <v>318</v>
      </c>
      <c r="F140" s="7">
        <f>'2019 Regulation-down'!$D21</f>
        <v>315</v>
      </c>
    </row>
    <row r="141" spans="1:6" x14ac:dyDescent="0.25">
      <c r="A141" s="1" t="str">
        <f t="shared" si="2"/>
        <v>Mar</v>
      </c>
      <c r="B141" s="8">
        <f>DATE(2018, MONTH(DATEVALUE('2018 Regulation-up'!$D$2&amp;" 1")), 1)</f>
        <v>43160</v>
      </c>
      <c r="C141" s="1">
        <v>20</v>
      </c>
      <c r="D141" s="1" t="s">
        <v>21</v>
      </c>
      <c r="E141" s="7">
        <f>'2018 Regulation-down'!$D22</f>
        <v>341</v>
      </c>
      <c r="F141" s="7">
        <f>'2019 Regulation-down'!$D22</f>
        <v>341</v>
      </c>
    </row>
    <row r="142" spans="1:6" x14ac:dyDescent="0.25">
      <c r="A142" s="1" t="str">
        <f t="shared" si="2"/>
        <v>Mar</v>
      </c>
      <c r="B142" s="8">
        <f>DATE(2018, MONTH(DATEVALUE('2018 Regulation-up'!$D$2&amp;" 1")), 1)</f>
        <v>43160</v>
      </c>
      <c r="C142" s="1">
        <v>21</v>
      </c>
      <c r="D142" s="1" t="s">
        <v>21</v>
      </c>
      <c r="E142" s="7">
        <f>'2018 Regulation-down'!$D23</f>
        <v>390</v>
      </c>
      <c r="F142" s="7">
        <f>'2019 Regulation-down'!$D23</f>
        <v>393</v>
      </c>
    </row>
    <row r="143" spans="1:6" x14ac:dyDescent="0.25">
      <c r="A143" s="1" t="str">
        <f t="shared" si="2"/>
        <v>Mar</v>
      </c>
      <c r="B143" s="8">
        <f>DATE(2018, MONTH(DATEVALUE('2018 Regulation-up'!$D$2&amp;" 1")), 1)</f>
        <v>43160</v>
      </c>
      <c r="C143" s="1">
        <v>22</v>
      </c>
      <c r="D143" s="1" t="s">
        <v>21</v>
      </c>
      <c r="E143" s="7">
        <f>'2018 Regulation-down'!$D24</f>
        <v>493</v>
      </c>
      <c r="F143" s="7">
        <f>'2019 Regulation-down'!$D24</f>
        <v>495</v>
      </c>
    </row>
    <row r="144" spans="1:6" x14ac:dyDescent="0.25">
      <c r="A144" s="1" t="str">
        <f t="shared" si="2"/>
        <v>Mar</v>
      </c>
      <c r="B144" s="8">
        <f>DATE(2018, MONTH(DATEVALUE('2018 Regulation-up'!$D$2&amp;" 1")), 1)</f>
        <v>43160</v>
      </c>
      <c r="C144" s="1">
        <v>23</v>
      </c>
      <c r="D144" s="1" t="s">
        <v>21</v>
      </c>
      <c r="E144" s="7">
        <f>'2018 Regulation-down'!$D25</f>
        <v>527</v>
      </c>
      <c r="F144" s="7">
        <f>'2019 Regulation-down'!$D25</f>
        <v>527</v>
      </c>
    </row>
    <row r="145" spans="1:6" x14ac:dyDescent="0.25">
      <c r="A145" s="1" t="str">
        <f t="shared" si="2"/>
        <v>Mar</v>
      </c>
      <c r="B145" s="8">
        <f>DATE(2018, MONTH(DATEVALUE('2018 Regulation-up'!$D$2&amp;" 1")), 1)</f>
        <v>43160</v>
      </c>
      <c r="C145" s="1">
        <v>24</v>
      </c>
      <c r="D145" s="1" t="s">
        <v>21</v>
      </c>
      <c r="E145" s="7">
        <f>'2018 Regulation-down'!$D26</f>
        <v>417</v>
      </c>
      <c r="F145" s="7">
        <f>'2019 Regulation-down'!$D26</f>
        <v>416</v>
      </c>
    </row>
    <row r="146" spans="1:6" x14ac:dyDescent="0.25">
      <c r="A146" s="1" t="str">
        <f t="shared" si="2"/>
        <v>Apr</v>
      </c>
      <c r="B146" s="8">
        <f>DATE(2018, MONTH(DATEVALUE('2018 Regulation-up'!$E$2&amp;" 1")), 1)</f>
        <v>43191</v>
      </c>
      <c r="C146" s="1">
        <v>1</v>
      </c>
      <c r="D146" s="1" t="s">
        <v>20</v>
      </c>
      <c r="E146" s="7">
        <f>'2018 Regulation-up'!$E3</f>
        <v>271</v>
      </c>
      <c r="F146" s="7">
        <f>'2019 Regulation-up'!$E3</f>
        <v>267</v>
      </c>
    </row>
    <row r="147" spans="1:6" x14ac:dyDescent="0.25">
      <c r="A147" s="1" t="str">
        <f t="shared" si="2"/>
        <v>Apr</v>
      </c>
      <c r="B147" s="8">
        <f>DATE(2018, MONTH(DATEVALUE('2018 Regulation-up'!$E$2&amp;" 1")), 1)</f>
        <v>43191</v>
      </c>
      <c r="C147" s="1">
        <v>2</v>
      </c>
      <c r="D147" s="1" t="s">
        <v>20</v>
      </c>
      <c r="E147" s="7">
        <f>'2018 Regulation-up'!$E4</f>
        <v>219</v>
      </c>
      <c r="F147" s="7">
        <f>'2019 Regulation-up'!$E4</f>
        <v>212</v>
      </c>
    </row>
    <row r="148" spans="1:6" x14ac:dyDescent="0.25">
      <c r="A148" s="1" t="str">
        <f t="shared" si="2"/>
        <v>Apr</v>
      </c>
      <c r="B148" s="8">
        <f>DATE(2018, MONTH(DATEVALUE('2018 Regulation-up'!$E$2&amp;" 1")), 1)</f>
        <v>43191</v>
      </c>
      <c r="C148" s="1">
        <v>3</v>
      </c>
      <c r="D148" s="1" t="s">
        <v>20</v>
      </c>
      <c r="E148" s="7">
        <f>'2018 Regulation-up'!$E5</f>
        <v>230</v>
      </c>
      <c r="F148" s="7">
        <f>'2019 Regulation-up'!$E5</f>
        <v>224</v>
      </c>
    </row>
    <row r="149" spans="1:6" x14ac:dyDescent="0.25">
      <c r="A149" s="1" t="str">
        <f t="shared" si="2"/>
        <v>Apr</v>
      </c>
      <c r="B149" s="8">
        <f>DATE(2018, MONTH(DATEVALUE('2018 Regulation-up'!$E$2&amp;" 1")), 1)</f>
        <v>43191</v>
      </c>
      <c r="C149" s="1">
        <v>4</v>
      </c>
      <c r="D149" s="1" t="s">
        <v>20</v>
      </c>
      <c r="E149" s="7">
        <f>'2018 Regulation-up'!$E6</f>
        <v>263</v>
      </c>
      <c r="F149" s="7">
        <f>'2019 Regulation-up'!$E6</f>
        <v>256</v>
      </c>
    </row>
    <row r="150" spans="1:6" x14ac:dyDescent="0.25">
      <c r="A150" s="1" t="str">
        <f t="shared" si="2"/>
        <v>Apr</v>
      </c>
      <c r="B150" s="8">
        <f>DATE(2018, MONTH(DATEVALUE('2018 Regulation-up'!$E$2&amp;" 1")), 1)</f>
        <v>43191</v>
      </c>
      <c r="C150" s="1">
        <v>5</v>
      </c>
      <c r="D150" s="1" t="s">
        <v>20</v>
      </c>
      <c r="E150" s="7">
        <f>'2018 Regulation-up'!$E7</f>
        <v>335</v>
      </c>
      <c r="F150" s="7">
        <f>'2019 Regulation-up'!$E7</f>
        <v>325</v>
      </c>
    </row>
    <row r="151" spans="1:6" x14ac:dyDescent="0.25">
      <c r="A151" s="1" t="str">
        <f t="shared" si="2"/>
        <v>Apr</v>
      </c>
      <c r="B151" s="8">
        <f>DATE(2018, MONTH(DATEVALUE('2018 Regulation-up'!$E$2&amp;" 1")), 1)</f>
        <v>43191</v>
      </c>
      <c r="C151" s="1">
        <v>6</v>
      </c>
      <c r="D151" s="1" t="s">
        <v>20</v>
      </c>
      <c r="E151" s="7">
        <f>'2018 Regulation-up'!$E8</f>
        <v>456</v>
      </c>
      <c r="F151" s="7">
        <f>'2019 Regulation-up'!$E8</f>
        <v>448</v>
      </c>
    </row>
    <row r="152" spans="1:6" x14ac:dyDescent="0.25">
      <c r="A152" s="1" t="str">
        <f t="shared" si="2"/>
        <v>Apr</v>
      </c>
      <c r="B152" s="8">
        <f>DATE(2018, MONTH(DATEVALUE('2018 Regulation-up'!$E$2&amp;" 1")), 1)</f>
        <v>43191</v>
      </c>
      <c r="C152" s="1">
        <v>7</v>
      </c>
      <c r="D152" s="1" t="s">
        <v>20</v>
      </c>
      <c r="E152" s="7">
        <f>'2018 Regulation-up'!$E9</f>
        <v>575</v>
      </c>
      <c r="F152" s="7">
        <f>'2019 Regulation-up'!$E9</f>
        <v>576</v>
      </c>
    </row>
    <row r="153" spans="1:6" x14ac:dyDescent="0.25">
      <c r="A153" s="1" t="str">
        <f t="shared" si="2"/>
        <v>Apr</v>
      </c>
      <c r="B153" s="8">
        <f>DATE(2018, MONTH(DATEVALUE('2018 Regulation-up'!$E$2&amp;" 1")), 1)</f>
        <v>43191</v>
      </c>
      <c r="C153" s="1">
        <v>8</v>
      </c>
      <c r="D153" s="1" t="s">
        <v>20</v>
      </c>
      <c r="E153" s="7">
        <f>'2018 Regulation-up'!$E10</f>
        <v>287</v>
      </c>
      <c r="F153" s="7">
        <f>'2019 Regulation-up'!$E10</f>
        <v>310</v>
      </c>
    </row>
    <row r="154" spans="1:6" x14ac:dyDescent="0.25">
      <c r="A154" s="1" t="str">
        <f t="shared" si="2"/>
        <v>Apr</v>
      </c>
      <c r="B154" s="8">
        <f>DATE(2018, MONTH(DATEVALUE('2018 Regulation-up'!$E$2&amp;" 1")), 1)</f>
        <v>43191</v>
      </c>
      <c r="C154" s="1">
        <v>9</v>
      </c>
      <c r="D154" s="1" t="s">
        <v>20</v>
      </c>
      <c r="E154" s="7">
        <f>'2018 Regulation-up'!$E11</f>
        <v>359</v>
      </c>
      <c r="F154" s="7">
        <f>'2019 Regulation-up'!$E11</f>
        <v>348</v>
      </c>
    </row>
    <row r="155" spans="1:6" x14ac:dyDescent="0.25">
      <c r="A155" s="1" t="str">
        <f t="shared" si="2"/>
        <v>Apr</v>
      </c>
      <c r="B155" s="8">
        <f>DATE(2018, MONTH(DATEVALUE('2018 Regulation-up'!$E$2&amp;" 1")), 1)</f>
        <v>43191</v>
      </c>
      <c r="C155" s="1">
        <v>10</v>
      </c>
      <c r="D155" s="1" t="s">
        <v>20</v>
      </c>
      <c r="E155" s="7">
        <f>'2018 Regulation-up'!$E12</f>
        <v>321</v>
      </c>
      <c r="F155" s="7">
        <f>'2019 Regulation-up'!$E12</f>
        <v>317</v>
      </c>
    </row>
    <row r="156" spans="1:6" x14ac:dyDescent="0.25">
      <c r="A156" s="1" t="str">
        <f t="shared" si="2"/>
        <v>Apr</v>
      </c>
      <c r="B156" s="8">
        <f>DATE(2018, MONTH(DATEVALUE('2018 Regulation-up'!$E$2&amp;" 1")), 1)</f>
        <v>43191</v>
      </c>
      <c r="C156" s="1">
        <v>11</v>
      </c>
      <c r="D156" s="1" t="s">
        <v>20</v>
      </c>
      <c r="E156" s="7">
        <f>'2018 Regulation-up'!$E13</f>
        <v>373</v>
      </c>
      <c r="F156" s="7">
        <f>'2019 Regulation-up'!$E13</f>
        <v>371</v>
      </c>
    </row>
    <row r="157" spans="1:6" x14ac:dyDescent="0.25">
      <c r="A157" s="1" t="str">
        <f t="shared" si="2"/>
        <v>Apr</v>
      </c>
      <c r="B157" s="8">
        <f>DATE(2018, MONTH(DATEVALUE('2018 Regulation-up'!$E$2&amp;" 1")), 1)</f>
        <v>43191</v>
      </c>
      <c r="C157" s="1">
        <v>12</v>
      </c>
      <c r="D157" s="1" t="s">
        <v>20</v>
      </c>
      <c r="E157" s="7">
        <f>'2018 Regulation-up'!$E14</f>
        <v>332</v>
      </c>
      <c r="F157" s="7">
        <f>'2019 Regulation-up'!$E14</f>
        <v>328</v>
      </c>
    </row>
    <row r="158" spans="1:6" x14ac:dyDescent="0.25">
      <c r="A158" s="1" t="str">
        <f t="shared" si="2"/>
        <v>Apr</v>
      </c>
      <c r="B158" s="8">
        <f>DATE(2018, MONTH(DATEVALUE('2018 Regulation-up'!$E$2&amp;" 1")), 1)</f>
        <v>43191</v>
      </c>
      <c r="C158" s="1">
        <v>13</v>
      </c>
      <c r="D158" s="1" t="s">
        <v>20</v>
      </c>
      <c r="E158" s="7">
        <f>'2018 Regulation-up'!$E15</f>
        <v>347</v>
      </c>
      <c r="F158" s="7">
        <f>'2019 Regulation-up'!$E15</f>
        <v>344</v>
      </c>
    </row>
    <row r="159" spans="1:6" x14ac:dyDescent="0.25">
      <c r="A159" s="1" t="str">
        <f t="shared" si="2"/>
        <v>Apr</v>
      </c>
      <c r="B159" s="8">
        <f>DATE(2018, MONTH(DATEVALUE('2018 Regulation-up'!$E$2&amp;" 1")), 1)</f>
        <v>43191</v>
      </c>
      <c r="C159" s="1">
        <v>14</v>
      </c>
      <c r="D159" s="1" t="s">
        <v>20</v>
      </c>
      <c r="E159" s="7">
        <f>'2018 Regulation-up'!$E16</f>
        <v>336</v>
      </c>
      <c r="F159" s="7">
        <f>'2019 Regulation-up'!$E16</f>
        <v>334</v>
      </c>
    </row>
    <row r="160" spans="1:6" x14ac:dyDescent="0.25">
      <c r="A160" s="1" t="str">
        <f t="shared" si="2"/>
        <v>Apr</v>
      </c>
      <c r="B160" s="8">
        <f>DATE(2018, MONTH(DATEVALUE('2018 Regulation-up'!$E$2&amp;" 1")), 1)</f>
        <v>43191</v>
      </c>
      <c r="C160" s="1">
        <v>15</v>
      </c>
      <c r="D160" s="1" t="s">
        <v>20</v>
      </c>
      <c r="E160" s="7">
        <f>'2018 Regulation-up'!$E17</f>
        <v>282</v>
      </c>
      <c r="F160" s="7">
        <f>'2019 Regulation-up'!$E17</f>
        <v>285</v>
      </c>
    </row>
    <row r="161" spans="1:6" x14ac:dyDescent="0.25">
      <c r="A161" s="1" t="str">
        <f t="shared" si="2"/>
        <v>Apr</v>
      </c>
      <c r="B161" s="8">
        <f>DATE(2018, MONTH(DATEVALUE('2018 Regulation-up'!$E$2&amp;" 1")), 1)</f>
        <v>43191</v>
      </c>
      <c r="C161" s="1">
        <v>16</v>
      </c>
      <c r="D161" s="1" t="s">
        <v>20</v>
      </c>
      <c r="E161" s="7">
        <f>'2018 Regulation-up'!$E18</f>
        <v>290</v>
      </c>
      <c r="F161" s="7">
        <f>'2019 Regulation-up'!$E18</f>
        <v>294</v>
      </c>
    </row>
    <row r="162" spans="1:6" x14ac:dyDescent="0.25">
      <c r="A162" s="1" t="str">
        <f t="shared" si="2"/>
        <v>Apr</v>
      </c>
      <c r="B162" s="8">
        <f>DATE(2018, MONTH(DATEVALUE('2018 Regulation-up'!$E$2&amp;" 1")), 1)</f>
        <v>43191</v>
      </c>
      <c r="C162" s="1">
        <v>17</v>
      </c>
      <c r="D162" s="1" t="s">
        <v>20</v>
      </c>
      <c r="E162" s="7">
        <f>'2018 Regulation-up'!$E19</f>
        <v>318</v>
      </c>
      <c r="F162" s="7">
        <f>'2019 Regulation-up'!$E19</f>
        <v>319</v>
      </c>
    </row>
    <row r="163" spans="1:6" x14ac:dyDescent="0.25">
      <c r="A163" s="1" t="str">
        <f t="shared" si="2"/>
        <v>Apr</v>
      </c>
      <c r="B163" s="8">
        <f>DATE(2018, MONTH(DATEVALUE('2018 Regulation-up'!$E$2&amp;" 1")), 1)</f>
        <v>43191</v>
      </c>
      <c r="C163" s="1">
        <v>18</v>
      </c>
      <c r="D163" s="1" t="s">
        <v>20</v>
      </c>
      <c r="E163" s="7">
        <f>'2018 Regulation-up'!$E20</f>
        <v>215</v>
      </c>
      <c r="F163" s="7">
        <f>'2019 Regulation-up'!$E20</f>
        <v>257</v>
      </c>
    </row>
    <row r="164" spans="1:6" x14ac:dyDescent="0.25">
      <c r="A164" s="1" t="str">
        <f t="shared" si="2"/>
        <v>Apr</v>
      </c>
      <c r="B164" s="8">
        <f>DATE(2018, MONTH(DATEVALUE('2018 Regulation-up'!$E$2&amp;" 1")), 1)</f>
        <v>43191</v>
      </c>
      <c r="C164" s="1">
        <v>19</v>
      </c>
      <c r="D164" s="1" t="s">
        <v>20</v>
      </c>
      <c r="E164" s="7">
        <f>'2018 Regulation-up'!$E21</f>
        <v>229</v>
      </c>
      <c r="F164" s="7">
        <f>'2019 Regulation-up'!$E21</f>
        <v>235</v>
      </c>
    </row>
    <row r="165" spans="1:6" x14ac:dyDescent="0.25">
      <c r="A165" s="1" t="str">
        <f t="shared" si="2"/>
        <v>Apr</v>
      </c>
      <c r="B165" s="8">
        <f>DATE(2018, MONTH(DATEVALUE('2018 Regulation-up'!$E$2&amp;" 1")), 1)</f>
        <v>43191</v>
      </c>
      <c r="C165" s="1">
        <v>20</v>
      </c>
      <c r="D165" s="1" t="s">
        <v>20</v>
      </c>
      <c r="E165" s="7">
        <f>'2018 Regulation-up'!$E22</f>
        <v>361</v>
      </c>
      <c r="F165" s="7">
        <f>'2019 Regulation-up'!$E22</f>
        <v>365</v>
      </c>
    </row>
    <row r="166" spans="1:6" x14ac:dyDescent="0.25">
      <c r="A166" s="1" t="str">
        <f t="shared" si="2"/>
        <v>Apr</v>
      </c>
      <c r="B166" s="8">
        <f>DATE(2018, MONTH(DATEVALUE('2018 Regulation-up'!$E$2&amp;" 1")), 1)</f>
        <v>43191</v>
      </c>
      <c r="C166" s="1">
        <v>21</v>
      </c>
      <c r="D166" s="1" t="s">
        <v>20</v>
      </c>
      <c r="E166" s="7">
        <f>'2018 Regulation-up'!$E23</f>
        <v>402</v>
      </c>
      <c r="F166" s="7">
        <f>'2019 Regulation-up'!$E23</f>
        <v>400</v>
      </c>
    </row>
    <row r="167" spans="1:6" x14ac:dyDescent="0.25">
      <c r="A167" s="1" t="str">
        <f t="shared" si="2"/>
        <v>Apr</v>
      </c>
      <c r="B167" s="8">
        <f>DATE(2018, MONTH(DATEVALUE('2018 Regulation-up'!$E$2&amp;" 1")), 1)</f>
        <v>43191</v>
      </c>
      <c r="C167" s="1">
        <v>22</v>
      </c>
      <c r="D167" s="1" t="s">
        <v>20</v>
      </c>
      <c r="E167" s="7">
        <f>'2018 Regulation-up'!$E24</f>
        <v>219</v>
      </c>
      <c r="F167" s="7">
        <f>'2019 Regulation-up'!$E24</f>
        <v>218</v>
      </c>
    </row>
    <row r="168" spans="1:6" x14ac:dyDescent="0.25">
      <c r="A168" s="1" t="str">
        <f t="shared" si="2"/>
        <v>Apr</v>
      </c>
      <c r="B168" s="8">
        <f>DATE(2018, MONTH(DATEVALUE('2018 Regulation-up'!$E$2&amp;" 1")), 1)</f>
        <v>43191</v>
      </c>
      <c r="C168" s="1">
        <v>23</v>
      </c>
      <c r="D168" s="1" t="s">
        <v>20</v>
      </c>
      <c r="E168" s="7">
        <f>'2018 Regulation-up'!$E25</f>
        <v>236</v>
      </c>
      <c r="F168" s="7">
        <f>'2019 Regulation-up'!$E25</f>
        <v>237</v>
      </c>
    </row>
    <row r="169" spans="1:6" x14ac:dyDescent="0.25">
      <c r="A169" s="1" t="str">
        <f t="shared" si="2"/>
        <v>Apr</v>
      </c>
      <c r="B169" s="8">
        <f>DATE(2018, MONTH(DATEVALUE('2018 Regulation-up'!$E$2&amp;" 1")), 1)</f>
        <v>43191</v>
      </c>
      <c r="C169" s="1">
        <v>24</v>
      </c>
      <c r="D169" s="1" t="s">
        <v>20</v>
      </c>
      <c r="E169" s="7">
        <f>'2018 Regulation-up'!$E26</f>
        <v>333</v>
      </c>
      <c r="F169" s="7">
        <f>'2019 Regulation-up'!$E26</f>
        <v>444</v>
      </c>
    </row>
    <row r="170" spans="1:6" x14ac:dyDescent="0.25">
      <c r="A170" s="1" t="str">
        <f t="shared" si="2"/>
        <v>Apr</v>
      </c>
      <c r="B170" s="8">
        <f>DATE(2018, MONTH(DATEVALUE('2018 Regulation-up'!$E$2&amp;" 1")), 1)</f>
        <v>43191</v>
      </c>
      <c r="C170" s="1">
        <v>1</v>
      </c>
      <c r="D170" s="1" t="s">
        <v>21</v>
      </c>
      <c r="E170" s="7">
        <f>'2018 Regulation-down'!$E3</f>
        <v>442</v>
      </c>
      <c r="F170" s="7">
        <f>'2019 Regulation-down'!$E3</f>
        <v>436</v>
      </c>
    </row>
    <row r="171" spans="1:6" x14ac:dyDescent="0.25">
      <c r="A171" s="1" t="str">
        <f t="shared" si="2"/>
        <v>Apr</v>
      </c>
      <c r="B171" s="8">
        <f>DATE(2018, MONTH(DATEVALUE('2018 Regulation-up'!$E$2&amp;" 1")), 1)</f>
        <v>43191</v>
      </c>
      <c r="C171" s="1">
        <v>2</v>
      </c>
      <c r="D171" s="1" t="s">
        <v>21</v>
      </c>
      <c r="E171" s="7">
        <f>'2018 Regulation-down'!$E4</f>
        <v>292</v>
      </c>
      <c r="F171" s="7">
        <f>'2019 Regulation-down'!$E4</f>
        <v>286</v>
      </c>
    </row>
    <row r="172" spans="1:6" x14ac:dyDescent="0.25">
      <c r="A172" s="1" t="str">
        <f t="shared" si="2"/>
        <v>Apr</v>
      </c>
      <c r="B172" s="8">
        <f>DATE(2018, MONTH(DATEVALUE('2018 Regulation-up'!$E$2&amp;" 1")), 1)</f>
        <v>43191</v>
      </c>
      <c r="C172" s="1">
        <v>3</v>
      </c>
      <c r="D172" s="1" t="s">
        <v>21</v>
      </c>
      <c r="E172" s="7">
        <f>'2018 Regulation-down'!$E5</f>
        <v>267</v>
      </c>
      <c r="F172" s="7">
        <f>'2019 Regulation-down'!$E5</f>
        <v>251</v>
      </c>
    </row>
    <row r="173" spans="1:6" x14ac:dyDescent="0.25">
      <c r="A173" s="1" t="str">
        <f t="shared" si="2"/>
        <v>Apr</v>
      </c>
      <c r="B173" s="8">
        <f>DATE(2018, MONTH(DATEVALUE('2018 Regulation-up'!$E$2&amp;" 1")), 1)</f>
        <v>43191</v>
      </c>
      <c r="C173" s="1">
        <v>4</v>
      </c>
      <c r="D173" s="1" t="s">
        <v>21</v>
      </c>
      <c r="E173" s="7">
        <f>'2018 Regulation-down'!$E6</f>
        <v>232</v>
      </c>
      <c r="F173" s="7">
        <f>'2019 Regulation-down'!$E6</f>
        <v>207</v>
      </c>
    </row>
    <row r="174" spans="1:6" x14ac:dyDescent="0.25">
      <c r="A174" s="1" t="str">
        <f t="shared" si="2"/>
        <v>Apr</v>
      </c>
      <c r="B174" s="8">
        <f>DATE(2018, MONTH(DATEVALUE('2018 Regulation-up'!$E$2&amp;" 1")), 1)</f>
        <v>43191</v>
      </c>
      <c r="C174" s="1">
        <v>5</v>
      </c>
      <c r="D174" s="1" t="s">
        <v>21</v>
      </c>
      <c r="E174" s="7">
        <f>'2018 Regulation-down'!$E7</f>
        <v>209</v>
      </c>
      <c r="F174" s="7">
        <f>'2019 Regulation-down'!$E7</f>
        <v>194</v>
      </c>
    </row>
    <row r="175" spans="1:6" x14ac:dyDescent="0.25">
      <c r="A175" s="1" t="str">
        <f t="shared" si="2"/>
        <v>Apr</v>
      </c>
      <c r="B175" s="8">
        <f>DATE(2018, MONTH(DATEVALUE('2018 Regulation-up'!$E$2&amp;" 1")), 1)</f>
        <v>43191</v>
      </c>
      <c r="C175" s="1">
        <v>6</v>
      </c>
      <c r="D175" s="1" t="s">
        <v>21</v>
      </c>
      <c r="E175" s="7">
        <f>'2018 Regulation-down'!$E8</f>
        <v>308</v>
      </c>
      <c r="F175" s="7">
        <f>'2019 Regulation-down'!$E8</f>
        <v>303</v>
      </c>
    </row>
    <row r="176" spans="1:6" x14ac:dyDescent="0.25">
      <c r="A176" s="1" t="str">
        <f t="shared" si="2"/>
        <v>Apr</v>
      </c>
      <c r="B176" s="8">
        <f>DATE(2018, MONTH(DATEVALUE('2018 Regulation-up'!$E$2&amp;" 1")), 1)</f>
        <v>43191</v>
      </c>
      <c r="C176" s="1">
        <v>7</v>
      </c>
      <c r="D176" s="1" t="s">
        <v>21</v>
      </c>
      <c r="E176" s="7">
        <f>'2018 Regulation-down'!$E9</f>
        <v>290</v>
      </c>
      <c r="F176" s="7">
        <f>'2019 Regulation-down'!$E9</f>
        <v>289</v>
      </c>
    </row>
    <row r="177" spans="1:6" x14ac:dyDescent="0.25">
      <c r="A177" s="1" t="str">
        <f t="shared" si="2"/>
        <v>Apr</v>
      </c>
      <c r="B177" s="8">
        <f>DATE(2018, MONTH(DATEVALUE('2018 Regulation-up'!$E$2&amp;" 1")), 1)</f>
        <v>43191</v>
      </c>
      <c r="C177" s="1">
        <v>8</v>
      </c>
      <c r="D177" s="1" t="s">
        <v>21</v>
      </c>
      <c r="E177" s="7">
        <f>'2018 Regulation-down'!$E10</f>
        <v>229</v>
      </c>
      <c r="F177" s="7">
        <f>'2019 Regulation-down'!$E10</f>
        <v>226</v>
      </c>
    </row>
    <row r="178" spans="1:6" x14ac:dyDescent="0.25">
      <c r="A178" s="1" t="str">
        <f t="shared" si="2"/>
        <v>Apr</v>
      </c>
      <c r="B178" s="8">
        <f>DATE(2018, MONTH(DATEVALUE('2018 Regulation-up'!$E$2&amp;" 1")), 1)</f>
        <v>43191</v>
      </c>
      <c r="C178" s="1">
        <v>9</v>
      </c>
      <c r="D178" s="1" t="s">
        <v>21</v>
      </c>
      <c r="E178" s="7">
        <f>'2018 Regulation-down'!$E11</f>
        <v>202</v>
      </c>
      <c r="F178" s="7">
        <f>'2019 Regulation-down'!$E11</f>
        <v>205</v>
      </c>
    </row>
    <row r="179" spans="1:6" x14ac:dyDescent="0.25">
      <c r="A179" s="1" t="str">
        <f t="shared" si="2"/>
        <v>Apr</v>
      </c>
      <c r="B179" s="8">
        <f>DATE(2018, MONTH(DATEVALUE('2018 Regulation-up'!$E$2&amp;" 1")), 1)</f>
        <v>43191</v>
      </c>
      <c r="C179" s="1">
        <v>10</v>
      </c>
      <c r="D179" s="1" t="s">
        <v>21</v>
      </c>
      <c r="E179" s="7">
        <f>'2018 Regulation-down'!$E12</f>
        <v>209</v>
      </c>
      <c r="F179" s="7">
        <f>'2019 Regulation-down'!$E12</f>
        <v>209</v>
      </c>
    </row>
    <row r="180" spans="1:6" x14ac:dyDescent="0.25">
      <c r="A180" s="1" t="str">
        <f t="shared" si="2"/>
        <v>Apr</v>
      </c>
      <c r="B180" s="8">
        <f>DATE(2018, MONTH(DATEVALUE('2018 Regulation-up'!$E$2&amp;" 1")), 1)</f>
        <v>43191</v>
      </c>
      <c r="C180" s="1">
        <v>11</v>
      </c>
      <c r="D180" s="1" t="s">
        <v>21</v>
      </c>
      <c r="E180" s="7">
        <f>'2018 Regulation-down'!$E13</f>
        <v>212</v>
      </c>
      <c r="F180" s="7">
        <f>'2019 Regulation-down'!$E13</f>
        <v>211</v>
      </c>
    </row>
    <row r="181" spans="1:6" x14ac:dyDescent="0.25">
      <c r="A181" s="1" t="str">
        <f t="shared" si="2"/>
        <v>Apr</v>
      </c>
      <c r="B181" s="8">
        <f>DATE(2018, MONTH(DATEVALUE('2018 Regulation-up'!$E$2&amp;" 1")), 1)</f>
        <v>43191</v>
      </c>
      <c r="C181" s="1">
        <v>12</v>
      </c>
      <c r="D181" s="1" t="s">
        <v>21</v>
      </c>
      <c r="E181" s="7">
        <f>'2018 Regulation-down'!$E14</f>
        <v>173</v>
      </c>
      <c r="F181" s="7">
        <f>'2019 Regulation-down'!$E14</f>
        <v>186</v>
      </c>
    </row>
    <row r="182" spans="1:6" x14ac:dyDescent="0.25">
      <c r="A182" s="1" t="str">
        <f t="shared" si="2"/>
        <v>Apr</v>
      </c>
      <c r="B182" s="8">
        <f>DATE(2018, MONTH(DATEVALUE('2018 Regulation-up'!$E$2&amp;" 1")), 1)</f>
        <v>43191</v>
      </c>
      <c r="C182" s="1">
        <v>13</v>
      </c>
      <c r="D182" s="1" t="s">
        <v>21</v>
      </c>
      <c r="E182" s="7">
        <f>'2018 Regulation-down'!$E15</f>
        <v>164</v>
      </c>
      <c r="F182" s="7">
        <f>'2019 Regulation-down'!$E15</f>
        <v>216</v>
      </c>
    </row>
    <row r="183" spans="1:6" x14ac:dyDescent="0.25">
      <c r="A183" s="1" t="str">
        <f t="shared" si="2"/>
        <v>Apr</v>
      </c>
      <c r="B183" s="8">
        <f>DATE(2018, MONTH(DATEVALUE('2018 Regulation-up'!$E$2&amp;" 1")), 1)</f>
        <v>43191</v>
      </c>
      <c r="C183" s="1">
        <v>14</v>
      </c>
      <c r="D183" s="1" t="s">
        <v>21</v>
      </c>
      <c r="E183" s="7">
        <f>'2018 Regulation-down'!$E16</f>
        <v>207</v>
      </c>
      <c r="F183" s="7">
        <f>'2019 Regulation-down'!$E16</f>
        <v>216</v>
      </c>
    </row>
    <row r="184" spans="1:6" x14ac:dyDescent="0.25">
      <c r="A184" s="1" t="str">
        <f t="shared" si="2"/>
        <v>Apr</v>
      </c>
      <c r="B184" s="8">
        <f>DATE(2018, MONTH(DATEVALUE('2018 Regulation-up'!$E$2&amp;" 1")), 1)</f>
        <v>43191</v>
      </c>
      <c r="C184" s="1">
        <v>15</v>
      </c>
      <c r="D184" s="1" t="s">
        <v>21</v>
      </c>
      <c r="E184" s="7">
        <f>'2018 Regulation-down'!$E17</f>
        <v>222</v>
      </c>
      <c r="F184" s="7">
        <f>'2019 Regulation-down'!$E17</f>
        <v>226</v>
      </c>
    </row>
    <row r="185" spans="1:6" x14ac:dyDescent="0.25">
      <c r="A185" s="1" t="str">
        <f t="shared" si="2"/>
        <v>Apr</v>
      </c>
      <c r="B185" s="8">
        <f>DATE(2018, MONTH(DATEVALUE('2018 Regulation-up'!$E$2&amp;" 1")), 1)</f>
        <v>43191</v>
      </c>
      <c r="C185" s="1">
        <v>16</v>
      </c>
      <c r="D185" s="1" t="s">
        <v>21</v>
      </c>
      <c r="E185" s="7">
        <f>'2018 Regulation-down'!$E18</f>
        <v>208</v>
      </c>
      <c r="F185" s="7">
        <f>'2019 Regulation-down'!$E18</f>
        <v>210</v>
      </c>
    </row>
    <row r="186" spans="1:6" x14ac:dyDescent="0.25">
      <c r="A186" s="1" t="str">
        <f t="shared" si="2"/>
        <v>Apr</v>
      </c>
      <c r="B186" s="8">
        <f>DATE(2018, MONTH(DATEVALUE('2018 Regulation-up'!$E$2&amp;" 1")), 1)</f>
        <v>43191</v>
      </c>
      <c r="C186" s="1">
        <v>17</v>
      </c>
      <c r="D186" s="1" t="s">
        <v>21</v>
      </c>
      <c r="E186" s="7">
        <f>'2018 Regulation-down'!$E19</f>
        <v>267</v>
      </c>
      <c r="F186" s="7">
        <f>'2019 Regulation-down'!$E19</f>
        <v>262</v>
      </c>
    </row>
    <row r="187" spans="1:6" x14ac:dyDescent="0.25">
      <c r="A187" s="1" t="str">
        <f t="shared" si="2"/>
        <v>Apr</v>
      </c>
      <c r="B187" s="8">
        <f>DATE(2018, MONTH(DATEVALUE('2018 Regulation-up'!$E$2&amp;" 1")), 1)</f>
        <v>43191</v>
      </c>
      <c r="C187" s="1">
        <v>18</v>
      </c>
      <c r="D187" s="1" t="s">
        <v>21</v>
      </c>
      <c r="E187" s="7">
        <f>'2018 Regulation-down'!$E20</f>
        <v>300</v>
      </c>
      <c r="F187" s="7">
        <f>'2019 Regulation-down'!$E20</f>
        <v>294</v>
      </c>
    </row>
    <row r="188" spans="1:6" x14ac:dyDescent="0.25">
      <c r="A188" s="1" t="str">
        <f t="shared" si="2"/>
        <v>Apr</v>
      </c>
      <c r="B188" s="8">
        <f>DATE(2018, MONTH(DATEVALUE('2018 Regulation-up'!$E$2&amp;" 1")), 1)</f>
        <v>43191</v>
      </c>
      <c r="C188" s="1">
        <v>19</v>
      </c>
      <c r="D188" s="1" t="s">
        <v>21</v>
      </c>
      <c r="E188" s="7">
        <f>'2018 Regulation-down'!$E21</f>
        <v>352</v>
      </c>
      <c r="F188" s="7">
        <f>'2019 Regulation-down'!$E21</f>
        <v>349</v>
      </c>
    </row>
    <row r="189" spans="1:6" x14ac:dyDescent="0.25">
      <c r="A189" s="1" t="str">
        <f t="shared" si="2"/>
        <v>Apr</v>
      </c>
      <c r="B189" s="8">
        <f>DATE(2018, MONTH(DATEVALUE('2018 Regulation-up'!$E$2&amp;" 1")), 1)</f>
        <v>43191</v>
      </c>
      <c r="C189" s="1">
        <v>20</v>
      </c>
      <c r="D189" s="1" t="s">
        <v>21</v>
      </c>
      <c r="E189" s="7">
        <f>'2018 Regulation-down'!$E22</f>
        <v>384</v>
      </c>
      <c r="F189" s="7">
        <f>'2019 Regulation-down'!$E22</f>
        <v>377</v>
      </c>
    </row>
    <row r="190" spans="1:6" x14ac:dyDescent="0.25">
      <c r="A190" s="1" t="str">
        <f t="shared" si="2"/>
        <v>Apr</v>
      </c>
      <c r="B190" s="8">
        <f>DATE(2018, MONTH(DATEVALUE('2018 Regulation-up'!$E$2&amp;" 1")), 1)</f>
        <v>43191</v>
      </c>
      <c r="C190" s="1">
        <v>21</v>
      </c>
      <c r="D190" s="1" t="s">
        <v>21</v>
      </c>
      <c r="E190" s="7">
        <f>'2018 Regulation-down'!$E23</f>
        <v>387</v>
      </c>
      <c r="F190" s="7">
        <f>'2019 Regulation-down'!$E23</f>
        <v>386</v>
      </c>
    </row>
    <row r="191" spans="1:6" x14ac:dyDescent="0.25">
      <c r="A191" s="1" t="str">
        <f t="shared" si="2"/>
        <v>Apr</v>
      </c>
      <c r="B191" s="8">
        <f>DATE(2018, MONTH(DATEVALUE('2018 Regulation-up'!$E$2&amp;" 1")), 1)</f>
        <v>43191</v>
      </c>
      <c r="C191" s="1">
        <v>22</v>
      </c>
      <c r="D191" s="1" t="s">
        <v>21</v>
      </c>
      <c r="E191" s="7">
        <f>'2018 Regulation-down'!$E24</f>
        <v>499</v>
      </c>
      <c r="F191" s="7">
        <f>'2019 Regulation-down'!$E24</f>
        <v>494</v>
      </c>
    </row>
    <row r="192" spans="1:6" x14ac:dyDescent="0.25">
      <c r="A192" s="1" t="str">
        <f t="shared" si="2"/>
        <v>Apr</v>
      </c>
      <c r="B192" s="8">
        <f>DATE(2018, MONTH(DATEVALUE('2018 Regulation-up'!$E$2&amp;" 1")), 1)</f>
        <v>43191</v>
      </c>
      <c r="C192" s="1">
        <v>23</v>
      </c>
      <c r="D192" s="1" t="s">
        <v>21</v>
      </c>
      <c r="E192" s="7">
        <f>'2018 Regulation-down'!$E25</f>
        <v>534</v>
      </c>
      <c r="F192" s="7">
        <f>'2019 Regulation-down'!$E25</f>
        <v>489</v>
      </c>
    </row>
    <row r="193" spans="1:6" x14ac:dyDescent="0.25">
      <c r="A193" s="1" t="str">
        <f t="shared" si="2"/>
        <v>Apr</v>
      </c>
      <c r="B193" s="8">
        <f>DATE(2018, MONTH(DATEVALUE('2018 Regulation-up'!$E$2&amp;" 1")), 1)</f>
        <v>43191</v>
      </c>
      <c r="C193" s="1">
        <v>24</v>
      </c>
      <c r="D193" s="1" t="s">
        <v>21</v>
      </c>
      <c r="E193" s="7">
        <f>'2018 Regulation-down'!$E26</f>
        <v>509</v>
      </c>
      <c r="F193" s="7">
        <f>'2019 Regulation-down'!$E26</f>
        <v>496</v>
      </c>
    </row>
    <row r="194" spans="1:6" x14ac:dyDescent="0.25">
      <c r="A194" s="1" t="str">
        <f t="shared" si="2"/>
        <v>May</v>
      </c>
      <c r="B194" s="8">
        <f>DATE(2018, MONTH(DATEVALUE('2018 Regulation-up'!$F$2&amp;" 1")), 1)</f>
        <v>43221</v>
      </c>
      <c r="C194" s="1">
        <v>1</v>
      </c>
      <c r="D194" s="1" t="s">
        <v>20</v>
      </c>
      <c r="E194" s="7">
        <f>'2018 Regulation-up'!$F3</f>
        <v>359</v>
      </c>
      <c r="F194" s="7">
        <f>'2019 Regulation-up'!$F3</f>
        <v>276</v>
      </c>
    </row>
    <row r="195" spans="1:6" x14ac:dyDescent="0.25">
      <c r="A195" s="1" t="str">
        <f t="shared" ref="A195:A258" si="3">TEXT(B195, "mmm")</f>
        <v>May</v>
      </c>
      <c r="B195" s="8">
        <f>DATE(2018, MONTH(DATEVALUE('2018 Regulation-up'!$F$2&amp;" 1")), 1)</f>
        <v>43221</v>
      </c>
      <c r="C195" s="1">
        <v>2</v>
      </c>
      <c r="D195" s="1" t="s">
        <v>20</v>
      </c>
      <c r="E195" s="7">
        <f>'2018 Regulation-up'!$F4</f>
        <v>254</v>
      </c>
      <c r="F195" s="7">
        <f>'2019 Regulation-up'!$F4</f>
        <v>200</v>
      </c>
    </row>
    <row r="196" spans="1:6" x14ac:dyDescent="0.25">
      <c r="A196" s="1" t="str">
        <f t="shared" si="3"/>
        <v>May</v>
      </c>
      <c r="B196" s="8">
        <f>DATE(2018, MONTH(DATEVALUE('2018 Regulation-up'!$F$2&amp;" 1")), 1)</f>
        <v>43221</v>
      </c>
      <c r="C196" s="1">
        <v>3</v>
      </c>
      <c r="D196" s="1" t="s">
        <v>20</v>
      </c>
      <c r="E196" s="7">
        <f>'2018 Regulation-up'!$F5</f>
        <v>238</v>
      </c>
      <c r="F196" s="7">
        <f>'2019 Regulation-up'!$F5</f>
        <v>217</v>
      </c>
    </row>
    <row r="197" spans="1:6" x14ac:dyDescent="0.25">
      <c r="A197" s="1" t="str">
        <f t="shared" si="3"/>
        <v>May</v>
      </c>
      <c r="B197" s="8">
        <f>DATE(2018, MONTH(DATEVALUE('2018 Regulation-up'!$F$2&amp;" 1")), 1)</f>
        <v>43221</v>
      </c>
      <c r="C197" s="1">
        <v>4</v>
      </c>
      <c r="D197" s="1" t="s">
        <v>20</v>
      </c>
      <c r="E197" s="7">
        <f>'2018 Regulation-up'!$F6</f>
        <v>233</v>
      </c>
      <c r="F197" s="7">
        <f>'2019 Regulation-up'!$F6</f>
        <v>229</v>
      </c>
    </row>
    <row r="198" spans="1:6" x14ac:dyDescent="0.25">
      <c r="A198" s="1" t="str">
        <f t="shared" si="3"/>
        <v>May</v>
      </c>
      <c r="B198" s="8">
        <f>DATE(2018, MONTH(DATEVALUE('2018 Regulation-up'!$F$2&amp;" 1")), 1)</f>
        <v>43221</v>
      </c>
      <c r="C198" s="1">
        <v>5</v>
      </c>
      <c r="D198" s="1" t="s">
        <v>20</v>
      </c>
      <c r="E198" s="7">
        <f>'2018 Regulation-up'!$F7</f>
        <v>289</v>
      </c>
      <c r="F198" s="7">
        <f>'2019 Regulation-up'!$F7</f>
        <v>282</v>
      </c>
    </row>
    <row r="199" spans="1:6" x14ac:dyDescent="0.25">
      <c r="A199" s="1" t="str">
        <f t="shared" si="3"/>
        <v>May</v>
      </c>
      <c r="B199" s="8">
        <f>DATE(2018, MONTH(DATEVALUE('2018 Regulation-up'!$F$2&amp;" 1")), 1)</f>
        <v>43221</v>
      </c>
      <c r="C199" s="1">
        <v>6</v>
      </c>
      <c r="D199" s="1" t="s">
        <v>20</v>
      </c>
      <c r="E199" s="7">
        <f>'2018 Regulation-up'!$F8</f>
        <v>453</v>
      </c>
      <c r="F199" s="7">
        <f>'2019 Regulation-up'!$F8</f>
        <v>453</v>
      </c>
    </row>
    <row r="200" spans="1:6" x14ac:dyDescent="0.25">
      <c r="A200" s="1" t="str">
        <f t="shared" si="3"/>
        <v>May</v>
      </c>
      <c r="B200" s="8">
        <f>DATE(2018, MONTH(DATEVALUE('2018 Regulation-up'!$F$2&amp;" 1")), 1)</f>
        <v>43221</v>
      </c>
      <c r="C200" s="1">
        <v>7</v>
      </c>
      <c r="D200" s="1" t="s">
        <v>20</v>
      </c>
      <c r="E200" s="7">
        <f>'2018 Regulation-up'!$F9</f>
        <v>605</v>
      </c>
      <c r="F200" s="7">
        <f>'2019 Regulation-up'!$F9</f>
        <v>608</v>
      </c>
    </row>
    <row r="201" spans="1:6" x14ac:dyDescent="0.25">
      <c r="A201" s="1" t="str">
        <f t="shared" si="3"/>
        <v>May</v>
      </c>
      <c r="B201" s="8">
        <f>DATE(2018, MONTH(DATEVALUE('2018 Regulation-up'!$F$2&amp;" 1")), 1)</f>
        <v>43221</v>
      </c>
      <c r="C201" s="1">
        <v>8</v>
      </c>
      <c r="D201" s="1" t="s">
        <v>20</v>
      </c>
      <c r="E201" s="7">
        <f>'2018 Regulation-up'!$F10</f>
        <v>384</v>
      </c>
      <c r="F201" s="7">
        <f>'2019 Regulation-up'!$F10</f>
        <v>439</v>
      </c>
    </row>
    <row r="202" spans="1:6" x14ac:dyDescent="0.25">
      <c r="A202" s="1" t="str">
        <f t="shared" si="3"/>
        <v>May</v>
      </c>
      <c r="B202" s="8">
        <f>DATE(2018, MONTH(DATEVALUE('2018 Regulation-up'!$F$2&amp;" 1")), 1)</f>
        <v>43221</v>
      </c>
      <c r="C202" s="1">
        <v>9</v>
      </c>
      <c r="D202" s="1" t="s">
        <v>20</v>
      </c>
      <c r="E202" s="7">
        <f>'2018 Regulation-up'!$F11</f>
        <v>440</v>
      </c>
      <c r="F202" s="7">
        <f>'2019 Regulation-up'!$F11</f>
        <v>440</v>
      </c>
    </row>
    <row r="203" spans="1:6" x14ac:dyDescent="0.25">
      <c r="A203" s="1" t="str">
        <f t="shared" si="3"/>
        <v>May</v>
      </c>
      <c r="B203" s="8">
        <f>DATE(2018, MONTH(DATEVALUE('2018 Regulation-up'!$F$2&amp;" 1")), 1)</f>
        <v>43221</v>
      </c>
      <c r="C203" s="1">
        <v>10</v>
      </c>
      <c r="D203" s="1" t="s">
        <v>20</v>
      </c>
      <c r="E203" s="7">
        <f>'2018 Regulation-up'!$F12</f>
        <v>393</v>
      </c>
      <c r="F203" s="7">
        <f>'2019 Regulation-up'!$F12</f>
        <v>479</v>
      </c>
    </row>
    <row r="204" spans="1:6" x14ac:dyDescent="0.25">
      <c r="A204" s="1" t="str">
        <f t="shared" si="3"/>
        <v>May</v>
      </c>
      <c r="B204" s="8">
        <f>DATE(2018, MONTH(DATEVALUE('2018 Regulation-up'!$F$2&amp;" 1")), 1)</f>
        <v>43221</v>
      </c>
      <c r="C204" s="1">
        <v>11</v>
      </c>
      <c r="D204" s="1" t="s">
        <v>20</v>
      </c>
      <c r="E204" s="7">
        <f>'2018 Regulation-up'!$F13</f>
        <v>409</v>
      </c>
      <c r="F204" s="7">
        <f>'2019 Regulation-up'!$F13</f>
        <v>513</v>
      </c>
    </row>
    <row r="205" spans="1:6" x14ac:dyDescent="0.25">
      <c r="A205" s="1" t="str">
        <f t="shared" si="3"/>
        <v>May</v>
      </c>
      <c r="B205" s="8">
        <f>DATE(2018, MONTH(DATEVALUE('2018 Regulation-up'!$F$2&amp;" 1")), 1)</f>
        <v>43221</v>
      </c>
      <c r="C205" s="1">
        <v>12</v>
      </c>
      <c r="D205" s="1" t="s">
        <v>20</v>
      </c>
      <c r="E205" s="7">
        <f>'2018 Regulation-up'!$F14</f>
        <v>403</v>
      </c>
      <c r="F205" s="7">
        <f>'2019 Regulation-up'!$F14</f>
        <v>515</v>
      </c>
    </row>
    <row r="206" spans="1:6" x14ac:dyDescent="0.25">
      <c r="A206" s="1" t="str">
        <f t="shared" si="3"/>
        <v>May</v>
      </c>
      <c r="B206" s="8">
        <f>DATE(2018, MONTH(DATEVALUE('2018 Regulation-up'!$F$2&amp;" 1")), 1)</f>
        <v>43221</v>
      </c>
      <c r="C206" s="1">
        <v>13</v>
      </c>
      <c r="D206" s="1" t="s">
        <v>20</v>
      </c>
      <c r="E206" s="7">
        <f>'2018 Regulation-up'!$F15</f>
        <v>360</v>
      </c>
      <c r="F206" s="7">
        <f>'2019 Regulation-up'!$F15</f>
        <v>431</v>
      </c>
    </row>
    <row r="207" spans="1:6" x14ac:dyDescent="0.25">
      <c r="A207" s="1" t="str">
        <f t="shared" si="3"/>
        <v>May</v>
      </c>
      <c r="B207" s="8">
        <f>DATE(2018, MONTH(DATEVALUE('2018 Regulation-up'!$F$2&amp;" 1")), 1)</f>
        <v>43221</v>
      </c>
      <c r="C207" s="1">
        <v>14</v>
      </c>
      <c r="D207" s="1" t="s">
        <v>20</v>
      </c>
      <c r="E207" s="7">
        <f>'2018 Regulation-up'!$F16</f>
        <v>314</v>
      </c>
      <c r="F207" s="7">
        <f>'2019 Regulation-up'!$F16</f>
        <v>339</v>
      </c>
    </row>
    <row r="208" spans="1:6" x14ac:dyDescent="0.25">
      <c r="A208" s="1" t="str">
        <f t="shared" si="3"/>
        <v>May</v>
      </c>
      <c r="B208" s="8">
        <f>DATE(2018, MONTH(DATEVALUE('2018 Regulation-up'!$F$2&amp;" 1")), 1)</f>
        <v>43221</v>
      </c>
      <c r="C208" s="1">
        <v>15</v>
      </c>
      <c r="D208" s="1" t="s">
        <v>20</v>
      </c>
      <c r="E208" s="7">
        <f>'2018 Regulation-up'!$F17</f>
        <v>294</v>
      </c>
      <c r="F208" s="7">
        <f>'2019 Regulation-up'!$F17</f>
        <v>342</v>
      </c>
    </row>
    <row r="209" spans="1:6" x14ac:dyDescent="0.25">
      <c r="A209" s="1" t="str">
        <f t="shared" si="3"/>
        <v>May</v>
      </c>
      <c r="B209" s="8">
        <f>DATE(2018, MONTH(DATEVALUE('2018 Regulation-up'!$F$2&amp;" 1")), 1)</f>
        <v>43221</v>
      </c>
      <c r="C209" s="1">
        <v>16</v>
      </c>
      <c r="D209" s="1" t="s">
        <v>20</v>
      </c>
      <c r="E209" s="7">
        <f>'2018 Regulation-up'!$F18</f>
        <v>315</v>
      </c>
      <c r="F209" s="7">
        <f>'2019 Regulation-up'!$F18</f>
        <v>331</v>
      </c>
    </row>
    <row r="210" spans="1:6" x14ac:dyDescent="0.25">
      <c r="A210" s="1" t="str">
        <f t="shared" si="3"/>
        <v>May</v>
      </c>
      <c r="B210" s="8">
        <f>DATE(2018, MONTH(DATEVALUE('2018 Regulation-up'!$F$2&amp;" 1")), 1)</f>
        <v>43221</v>
      </c>
      <c r="C210" s="1">
        <v>17</v>
      </c>
      <c r="D210" s="1" t="s">
        <v>20</v>
      </c>
      <c r="E210" s="7">
        <f>'2018 Regulation-up'!$F19</f>
        <v>259</v>
      </c>
      <c r="F210" s="7">
        <f>'2019 Regulation-up'!$F19</f>
        <v>296</v>
      </c>
    </row>
    <row r="211" spans="1:6" x14ac:dyDescent="0.25">
      <c r="A211" s="1" t="str">
        <f t="shared" si="3"/>
        <v>May</v>
      </c>
      <c r="B211" s="8">
        <f>DATE(2018, MONTH(DATEVALUE('2018 Regulation-up'!$F$2&amp;" 1")), 1)</f>
        <v>43221</v>
      </c>
      <c r="C211" s="1">
        <v>18</v>
      </c>
      <c r="D211" s="1" t="s">
        <v>20</v>
      </c>
      <c r="E211" s="7">
        <f>'2018 Regulation-up'!$F20</f>
        <v>254</v>
      </c>
      <c r="F211" s="7">
        <f>'2019 Regulation-up'!$F20</f>
        <v>236</v>
      </c>
    </row>
    <row r="212" spans="1:6" x14ac:dyDescent="0.25">
      <c r="A212" s="1" t="str">
        <f t="shared" si="3"/>
        <v>May</v>
      </c>
      <c r="B212" s="8">
        <f>DATE(2018, MONTH(DATEVALUE('2018 Regulation-up'!$F$2&amp;" 1")), 1)</f>
        <v>43221</v>
      </c>
      <c r="C212" s="1">
        <v>19</v>
      </c>
      <c r="D212" s="1" t="s">
        <v>20</v>
      </c>
      <c r="E212" s="7">
        <f>'2018 Regulation-up'!$F21</f>
        <v>260</v>
      </c>
      <c r="F212" s="7">
        <f>'2019 Regulation-up'!$F21</f>
        <v>260</v>
      </c>
    </row>
    <row r="213" spans="1:6" x14ac:dyDescent="0.25">
      <c r="A213" s="1" t="str">
        <f t="shared" si="3"/>
        <v>May</v>
      </c>
      <c r="B213" s="8">
        <f>DATE(2018, MONTH(DATEVALUE('2018 Regulation-up'!$F$2&amp;" 1")), 1)</f>
        <v>43221</v>
      </c>
      <c r="C213" s="1">
        <v>20</v>
      </c>
      <c r="D213" s="1" t="s">
        <v>20</v>
      </c>
      <c r="E213" s="7">
        <f>'2018 Regulation-up'!$F22</f>
        <v>332</v>
      </c>
      <c r="F213" s="7">
        <f>'2019 Regulation-up'!$F22</f>
        <v>330</v>
      </c>
    </row>
    <row r="214" spans="1:6" x14ac:dyDescent="0.25">
      <c r="A214" s="1" t="str">
        <f t="shared" si="3"/>
        <v>May</v>
      </c>
      <c r="B214" s="8">
        <f>DATE(2018, MONTH(DATEVALUE('2018 Regulation-up'!$F$2&amp;" 1")), 1)</f>
        <v>43221</v>
      </c>
      <c r="C214" s="1">
        <v>21</v>
      </c>
      <c r="D214" s="1" t="s">
        <v>20</v>
      </c>
      <c r="E214" s="7">
        <f>'2018 Regulation-up'!$F23</f>
        <v>305</v>
      </c>
      <c r="F214" s="7">
        <f>'2019 Regulation-up'!$F23</f>
        <v>303</v>
      </c>
    </row>
    <row r="215" spans="1:6" x14ac:dyDescent="0.25">
      <c r="A215" s="1" t="str">
        <f t="shared" si="3"/>
        <v>May</v>
      </c>
      <c r="B215" s="8">
        <f>DATE(2018, MONTH(DATEVALUE('2018 Regulation-up'!$F$2&amp;" 1")), 1)</f>
        <v>43221</v>
      </c>
      <c r="C215" s="1">
        <v>22</v>
      </c>
      <c r="D215" s="1" t="s">
        <v>20</v>
      </c>
      <c r="E215" s="7">
        <f>'2018 Regulation-up'!$F24</f>
        <v>282</v>
      </c>
      <c r="F215" s="7">
        <f>'2019 Regulation-up'!$F24</f>
        <v>224</v>
      </c>
    </row>
    <row r="216" spans="1:6" x14ac:dyDescent="0.25">
      <c r="A216" s="1" t="str">
        <f t="shared" si="3"/>
        <v>May</v>
      </c>
      <c r="B216" s="8">
        <f>DATE(2018, MONTH(DATEVALUE('2018 Regulation-up'!$F$2&amp;" 1")), 1)</f>
        <v>43221</v>
      </c>
      <c r="C216" s="1">
        <v>23</v>
      </c>
      <c r="D216" s="1" t="s">
        <v>20</v>
      </c>
      <c r="E216" s="7">
        <f>'2018 Regulation-up'!$F25</f>
        <v>399</v>
      </c>
      <c r="F216" s="7">
        <f>'2019 Regulation-up'!$F25</f>
        <v>278</v>
      </c>
    </row>
    <row r="217" spans="1:6" x14ac:dyDescent="0.25">
      <c r="A217" s="1" t="str">
        <f t="shared" si="3"/>
        <v>May</v>
      </c>
      <c r="B217" s="8">
        <f>DATE(2018, MONTH(DATEVALUE('2018 Regulation-up'!$F$2&amp;" 1")), 1)</f>
        <v>43221</v>
      </c>
      <c r="C217" s="1">
        <v>24</v>
      </c>
      <c r="D217" s="1" t="s">
        <v>20</v>
      </c>
      <c r="E217" s="7">
        <f>'2018 Regulation-up'!$F26</f>
        <v>293</v>
      </c>
      <c r="F217" s="7">
        <f>'2019 Regulation-up'!$F26</f>
        <v>247</v>
      </c>
    </row>
    <row r="218" spans="1:6" x14ac:dyDescent="0.25">
      <c r="A218" s="1" t="str">
        <f t="shared" si="3"/>
        <v>May</v>
      </c>
      <c r="B218" s="8">
        <f>DATE(2018, MONTH(DATEVALUE('2018 Regulation-up'!$F$2&amp;" 1")), 1)</f>
        <v>43221</v>
      </c>
      <c r="C218" s="1">
        <v>1</v>
      </c>
      <c r="D218" s="1" t="s">
        <v>21</v>
      </c>
      <c r="E218" s="7">
        <f>'2018 Regulation-down'!$F3</f>
        <v>436</v>
      </c>
      <c r="F218" s="7">
        <f>'2019 Regulation-down'!$F3</f>
        <v>430</v>
      </c>
    </row>
    <row r="219" spans="1:6" x14ac:dyDescent="0.25">
      <c r="A219" s="1" t="str">
        <f t="shared" si="3"/>
        <v>May</v>
      </c>
      <c r="B219" s="8">
        <f>DATE(2018, MONTH(DATEVALUE('2018 Regulation-up'!$F$2&amp;" 1")), 1)</f>
        <v>43221</v>
      </c>
      <c r="C219" s="1">
        <v>2</v>
      </c>
      <c r="D219" s="1" t="s">
        <v>21</v>
      </c>
      <c r="E219" s="7">
        <f>'2018 Regulation-down'!$F4</f>
        <v>333</v>
      </c>
      <c r="F219" s="7">
        <f>'2019 Regulation-down'!$F4</f>
        <v>325</v>
      </c>
    </row>
    <row r="220" spans="1:6" x14ac:dyDescent="0.25">
      <c r="A220" s="1" t="str">
        <f t="shared" si="3"/>
        <v>May</v>
      </c>
      <c r="B220" s="8">
        <f>DATE(2018, MONTH(DATEVALUE('2018 Regulation-up'!$F$2&amp;" 1")), 1)</f>
        <v>43221</v>
      </c>
      <c r="C220" s="1">
        <v>3</v>
      </c>
      <c r="D220" s="1" t="s">
        <v>21</v>
      </c>
      <c r="E220" s="7">
        <f>'2018 Regulation-down'!$F5</f>
        <v>286</v>
      </c>
      <c r="F220" s="7">
        <f>'2019 Regulation-down'!$F5</f>
        <v>264</v>
      </c>
    </row>
    <row r="221" spans="1:6" x14ac:dyDescent="0.25">
      <c r="A221" s="1" t="str">
        <f t="shared" si="3"/>
        <v>May</v>
      </c>
      <c r="B221" s="8">
        <f>DATE(2018, MONTH(DATEVALUE('2018 Regulation-up'!$F$2&amp;" 1")), 1)</f>
        <v>43221</v>
      </c>
      <c r="C221" s="1">
        <v>4</v>
      </c>
      <c r="D221" s="1" t="s">
        <v>21</v>
      </c>
      <c r="E221" s="7">
        <f>'2018 Regulation-down'!$F6</f>
        <v>236</v>
      </c>
      <c r="F221" s="7">
        <f>'2019 Regulation-down'!$F6</f>
        <v>210</v>
      </c>
    </row>
    <row r="222" spans="1:6" x14ac:dyDescent="0.25">
      <c r="A222" s="1" t="str">
        <f t="shared" si="3"/>
        <v>May</v>
      </c>
      <c r="B222" s="8">
        <f>DATE(2018, MONTH(DATEVALUE('2018 Regulation-up'!$F$2&amp;" 1")), 1)</f>
        <v>43221</v>
      </c>
      <c r="C222" s="1">
        <v>5</v>
      </c>
      <c r="D222" s="1" t="s">
        <v>21</v>
      </c>
      <c r="E222" s="7">
        <f>'2018 Regulation-down'!$F7</f>
        <v>213</v>
      </c>
      <c r="F222" s="7">
        <f>'2019 Regulation-down'!$F7</f>
        <v>184</v>
      </c>
    </row>
    <row r="223" spans="1:6" x14ac:dyDescent="0.25">
      <c r="A223" s="1" t="str">
        <f t="shared" si="3"/>
        <v>May</v>
      </c>
      <c r="B223" s="8">
        <f>DATE(2018, MONTH(DATEVALUE('2018 Regulation-up'!$F$2&amp;" 1")), 1)</f>
        <v>43221</v>
      </c>
      <c r="C223" s="1">
        <v>6</v>
      </c>
      <c r="D223" s="1" t="s">
        <v>21</v>
      </c>
      <c r="E223" s="7">
        <f>'2018 Regulation-down'!$F8</f>
        <v>367</v>
      </c>
      <c r="F223" s="7">
        <f>'2019 Regulation-down'!$F8</f>
        <v>331</v>
      </c>
    </row>
    <row r="224" spans="1:6" x14ac:dyDescent="0.25">
      <c r="A224" s="1" t="str">
        <f t="shared" si="3"/>
        <v>May</v>
      </c>
      <c r="B224" s="8">
        <f>DATE(2018, MONTH(DATEVALUE('2018 Regulation-up'!$F$2&amp;" 1")), 1)</f>
        <v>43221</v>
      </c>
      <c r="C224" s="1">
        <v>7</v>
      </c>
      <c r="D224" s="1" t="s">
        <v>21</v>
      </c>
      <c r="E224" s="7">
        <f>'2018 Regulation-down'!$F9</f>
        <v>319</v>
      </c>
      <c r="F224" s="7">
        <f>'2019 Regulation-down'!$F9</f>
        <v>292</v>
      </c>
    </row>
    <row r="225" spans="1:6" x14ac:dyDescent="0.25">
      <c r="A225" s="1" t="str">
        <f t="shared" si="3"/>
        <v>May</v>
      </c>
      <c r="B225" s="8">
        <f>DATE(2018, MONTH(DATEVALUE('2018 Regulation-up'!$F$2&amp;" 1")), 1)</f>
        <v>43221</v>
      </c>
      <c r="C225" s="1">
        <v>8</v>
      </c>
      <c r="D225" s="1" t="s">
        <v>21</v>
      </c>
      <c r="E225" s="7">
        <f>'2018 Regulation-down'!$F10</f>
        <v>223</v>
      </c>
      <c r="F225" s="7">
        <f>'2019 Regulation-down'!$F10</f>
        <v>199</v>
      </c>
    </row>
    <row r="226" spans="1:6" x14ac:dyDescent="0.25">
      <c r="A226" s="1" t="str">
        <f t="shared" si="3"/>
        <v>May</v>
      </c>
      <c r="B226" s="8">
        <f>DATE(2018, MONTH(DATEVALUE('2018 Regulation-up'!$F$2&amp;" 1")), 1)</f>
        <v>43221</v>
      </c>
      <c r="C226" s="1">
        <v>9</v>
      </c>
      <c r="D226" s="1" t="s">
        <v>21</v>
      </c>
      <c r="E226" s="7">
        <f>'2018 Regulation-down'!$F11</f>
        <v>272</v>
      </c>
      <c r="F226" s="7">
        <f>'2019 Regulation-down'!$F11</f>
        <v>256</v>
      </c>
    </row>
    <row r="227" spans="1:6" x14ac:dyDescent="0.25">
      <c r="A227" s="1" t="str">
        <f t="shared" si="3"/>
        <v>May</v>
      </c>
      <c r="B227" s="8">
        <f>DATE(2018, MONTH(DATEVALUE('2018 Regulation-up'!$F$2&amp;" 1")), 1)</f>
        <v>43221</v>
      </c>
      <c r="C227" s="1">
        <v>10</v>
      </c>
      <c r="D227" s="1" t="s">
        <v>21</v>
      </c>
      <c r="E227" s="7">
        <f>'2018 Regulation-down'!$F12</f>
        <v>255</v>
      </c>
      <c r="F227" s="7">
        <f>'2019 Regulation-down'!$F12</f>
        <v>224</v>
      </c>
    </row>
    <row r="228" spans="1:6" x14ac:dyDescent="0.25">
      <c r="A228" s="1" t="str">
        <f t="shared" si="3"/>
        <v>May</v>
      </c>
      <c r="B228" s="8">
        <f>DATE(2018, MONTH(DATEVALUE('2018 Regulation-up'!$F$2&amp;" 1")), 1)</f>
        <v>43221</v>
      </c>
      <c r="C228" s="1">
        <v>11</v>
      </c>
      <c r="D228" s="1" t="s">
        <v>21</v>
      </c>
      <c r="E228" s="7">
        <f>'2018 Regulation-down'!$F13</f>
        <v>228</v>
      </c>
      <c r="F228" s="7">
        <f>'2019 Regulation-down'!$F13</f>
        <v>245</v>
      </c>
    </row>
    <row r="229" spans="1:6" x14ac:dyDescent="0.25">
      <c r="A229" s="1" t="str">
        <f t="shared" si="3"/>
        <v>May</v>
      </c>
      <c r="B229" s="8">
        <f>DATE(2018, MONTH(DATEVALUE('2018 Regulation-up'!$F$2&amp;" 1")), 1)</f>
        <v>43221</v>
      </c>
      <c r="C229" s="1">
        <v>12</v>
      </c>
      <c r="D229" s="1" t="s">
        <v>21</v>
      </c>
      <c r="E229" s="7">
        <f>'2018 Regulation-down'!$F14</f>
        <v>212</v>
      </c>
      <c r="F229" s="7">
        <f>'2019 Regulation-down'!$F14</f>
        <v>197</v>
      </c>
    </row>
    <row r="230" spans="1:6" x14ac:dyDescent="0.25">
      <c r="A230" s="1" t="str">
        <f t="shared" si="3"/>
        <v>May</v>
      </c>
      <c r="B230" s="8">
        <f>DATE(2018, MONTH(DATEVALUE('2018 Regulation-up'!$F$2&amp;" 1")), 1)</f>
        <v>43221</v>
      </c>
      <c r="C230" s="1">
        <v>13</v>
      </c>
      <c r="D230" s="1" t="s">
        <v>21</v>
      </c>
      <c r="E230" s="7">
        <f>'2018 Regulation-down'!$F15</f>
        <v>191</v>
      </c>
      <c r="F230" s="7">
        <f>'2019 Regulation-down'!$F15</f>
        <v>187</v>
      </c>
    </row>
    <row r="231" spans="1:6" x14ac:dyDescent="0.25">
      <c r="A231" s="1" t="str">
        <f t="shared" si="3"/>
        <v>May</v>
      </c>
      <c r="B231" s="8">
        <f>DATE(2018, MONTH(DATEVALUE('2018 Regulation-up'!$F$2&amp;" 1")), 1)</f>
        <v>43221</v>
      </c>
      <c r="C231" s="1">
        <v>14</v>
      </c>
      <c r="D231" s="1" t="s">
        <v>21</v>
      </c>
      <c r="E231" s="7">
        <f>'2018 Regulation-down'!$F16</f>
        <v>193</v>
      </c>
      <c r="F231" s="7">
        <f>'2019 Regulation-down'!$F16</f>
        <v>186</v>
      </c>
    </row>
    <row r="232" spans="1:6" x14ac:dyDescent="0.25">
      <c r="A232" s="1" t="str">
        <f t="shared" si="3"/>
        <v>May</v>
      </c>
      <c r="B232" s="8">
        <f>DATE(2018, MONTH(DATEVALUE('2018 Regulation-up'!$F$2&amp;" 1")), 1)</f>
        <v>43221</v>
      </c>
      <c r="C232" s="1">
        <v>15</v>
      </c>
      <c r="D232" s="1" t="s">
        <v>21</v>
      </c>
      <c r="E232" s="7">
        <f>'2018 Regulation-down'!$F17</f>
        <v>218</v>
      </c>
      <c r="F232" s="7">
        <f>'2019 Regulation-down'!$F17</f>
        <v>212</v>
      </c>
    </row>
    <row r="233" spans="1:6" x14ac:dyDescent="0.25">
      <c r="A233" s="1" t="str">
        <f t="shared" si="3"/>
        <v>May</v>
      </c>
      <c r="B233" s="8">
        <f>DATE(2018, MONTH(DATEVALUE('2018 Regulation-up'!$F$2&amp;" 1")), 1)</f>
        <v>43221</v>
      </c>
      <c r="C233" s="1">
        <v>16</v>
      </c>
      <c r="D233" s="1" t="s">
        <v>21</v>
      </c>
      <c r="E233" s="7">
        <f>'2018 Regulation-down'!$F18</f>
        <v>229</v>
      </c>
      <c r="F233" s="7">
        <f>'2019 Regulation-down'!$F18</f>
        <v>224</v>
      </c>
    </row>
    <row r="234" spans="1:6" x14ac:dyDescent="0.25">
      <c r="A234" s="1" t="str">
        <f t="shared" si="3"/>
        <v>May</v>
      </c>
      <c r="B234" s="8">
        <f>DATE(2018, MONTH(DATEVALUE('2018 Regulation-up'!$F$2&amp;" 1")), 1)</f>
        <v>43221</v>
      </c>
      <c r="C234" s="1">
        <v>17</v>
      </c>
      <c r="D234" s="1" t="s">
        <v>21</v>
      </c>
      <c r="E234" s="7">
        <f>'2018 Regulation-down'!$F19</f>
        <v>287</v>
      </c>
      <c r="F234" s="7">
        <f>'2019 Regulation-down'!$F19</f>
        <v>271</v>
      </c>
    </row>
    <row r="235" spans="1:6" x14ac:dyDescent="0.25">
      <c r="A235" s="1" t="str">
        <f t="shared" si="3"/>
        <v>May</v>
      </c>
      <c r="B235" s="8">
        <f>DATE(2018, MONTH(DATEVALUE('2018 Regulation-up'!$F$2&amp;" 1")), 1)</f>
        <v>43221</v>
      </c>
      <c r="C235" s="1">
        <v>18</v>
      </c>
      <c r="D235" s="1" t="s">
        <v>21</v>
      </c>
      <c r="E235" s="7">
        <f>'2018 Regulation-down'!$F20</f>
        <v>322</v>
      </c>
      <c r="F235" s="7">
        <f>'2019 Regulation-down'!$F20</f>
        <v>325</v>
      </c>
    </row>
    <row r="236" spans="1:6" x14ac:dyDescent="0.25">
      <c r="A236" s="1" t="str">
        <f t="shared" si="3"/>
        <v>May</v>
      </c>
      <c r="B236" s="8">
        <f>DATE(2018, MONTH(DATEVALUE('2018 Regulation-up'!$F$2&amp;" 1")), 1)</f>
        <v>43221</v>
      </c>
      <c r="C236" s="1">
        <v>19</v>
      </c>
      <c r="D236" s="1" t="s">
        <v>21</v>
      </c>
      <c r="E236" s="7">
        <f>'2018 Regulation-down'!$F21</f>
        <v>412</v>
      </c>
      <c r="F236" s="7">
        <f>'2019 Regulation-down'!$F21</f>
        <v>431</v>
      </c>
    </row>
    <row r="237" spans="1:6" x14ac:dyDescent="0.25">
      <c r="A237" s="1" t="str">
        <f t="shared" si="3"/>
        <v>May</v>
      </c>
      <c r="B237" s="8">
        <f>DATE(2018, MONTH(DATEVALUE('2018 Regulation-up'!$F$2&amp;" 1")), 1)</f>
        <v>43221</v>
      </c>
      <c r="C237" s="1">
        <v>20</v>
      </c>
      <c r="D237" s="1" t="s">
        <v>21</v>
      </c>
      <c r="E237" s="7">
        <f>'2018 Regulation-down'!$F22</f>
        <v>365</v>
      </c>
      <c r="F237" s="7">
        <f>'2019 Regulation-down'!$F22</f>
        <v>444</v>
      </c>
    </row>
    <row r="238" spans="1:6" x14ac:dyDescent="0.25">
      <c r="A238" s="1" t="str">
        <f t="shared" si="3"/>
        <v>May</v>
      </c>
      <c r="B238" s="8">
        <f>DATE(2018, MONTH(DATEVALUE('2018 Regulation-up'!$F$2&amp;" 1")), 1)</f>
        <v>43221</v>
      </c>
      <c r="C238" s="1">
        <v>21</v>
      </c>
      <c r="D238" s="1" t="s">
        <v>21</v>
      </c>
      <c r="E238" s="7">
        <f>'2018 Regulation-down'!$F23</f>
        <v>387</v>
      </c>
      <c r="F238" s="7">
        <f>'2019 Regulation-down'!$F23</f>
        <v>389</v>
      </c>
    </row>
    <row r="239" spans="1:6" x14ac:dyDescent="0.25">
      <c r="A239" s="1" t="str">
        <f t="shared" si="3"/>
        <v>May</v>
      </c>
      <c r="B239" s="8">
        <f>DATE(2018, MONTH(DATEVALUE('2018 Regulation-up'!$F$2&amp;" 1")), 1)</f>
        <v>43221</v>
      </c>
      <c r="C239" s="1">
        <v>22</v>
      </c>
      <c r="D239" s="1" t="s">
        <v>21</v>
      </c>
      <c r="E239" s="7">
        <f>'2018 Regulation-down'!$F24</f>
        <v>531</v>
      </c>
      <c r="F239" s="7">
        <f>'2019 Regulation-down'!$F24</f>
        <v>541</v>
      </c>
    </row>
    <row r="240" spans="1:6" x14ac:dyDescent="0.25">
      <c r="A240" s="1" t="str">
        <f t="shared" si="3"/>
        <v>May</v>
      </c>
      <c r="B240" s="8">
        <f>DATE(2018, MONTH(DATEVALUE('2018 Regulation-up'!$F$2&amp;" 1")), 1)</f>
        <v>43221</v>
      </c>
      <c r="C240" s="1">
        <v>23</v>
      </c>
      <c r="D240" s="1" t="s">
        <v>21</v>
      </c>
      <c r="E240" s="7">
        <f>'2018 Regulation-down'!$F25</f>
        <v>604</v>
      </c>
      <c r="F240" s="7">
        <f>'2019 Regulation-down'!$F25</f>
        <v>601</v>
      </c>
    </row>
    <row r="241" spans="1:6" x14ac:dyDescent="0.25">
      <c r="A241" s="1" t="str">
        <f t="shared" si="3"/>
        <v>May</v>
      </c>
      <c r="B241" s="8">
        <f>DATE(2018, MONTH(DATEVALUE('2018 Regulation-up'!$F$2&amp;" 1")), 1)</f>
        <v>43221</v>
      </c>
      <c r="C241" s="1">
        <v>24</v>
      </c>
      <c r="D241" s="1" t="s">
        <v>21</v>
      </c>
      <c r="E241" s="7">
        <f>'2018 Regulation-down'!$F26</f>
        <v>569</v>
      </c>
      <c r="F241" s="7">
        <f>'2019 Regulation-down'!$F26</f>
        <v>563</v>
      </c>
    </row>
    <row r="242" spans="1:6" x14ac:dyDescent="0.25">
      <c r="A242" s="1" t="str">
        <f t="shared" si="3"/>
        <v>Jun</v>
      </c>
      <c r="B242" s="8">
        <f>DATE(2018, MONTH(DATEVALUE('2018 Regulation-up'!$G$2&amp;" 1")), 1)</f>
        <v>43252</v>
      </c>
      <c r="C242" s="1">
        <v>1</v>
      </c>
      <c r="D242" s="1" t="s">
        <v>20</v>
      </c>
      <c r="E242" s="7">
        <f>'2018 Regulation-up'!$G3</f>
        <v>353</v>
      </c>
      <c r="F242" s="7">
        <f>'2019 Regulation-up'!$G3</f>
        <v>288</v>
      </c>
    </row>
    <row r="243" spans="1:6" x14ac:dyDescent="0.25">
      <c r="A243" s="1" t="str">
        <f t="shared" si="3"/>
        <v>Jun</v>
      </c>
      <c r="B243" s="8">
        <f>DATE(2018, MONTH(DATEVALUE('2018 Regulation-up'!$G$2&amp;" 1")), 1)</f>
        <v>43252</v>
      </c>
      <c r="C243" s="1">
        <v>2</v>
      </c>
      <c r="D243" s="1" t="s">
        <v>20</v>
      </c>
      <c r="E243" s="7">
        <f>'2018 Regulation-up'!$G4</f>
        <v>293</v>
      </c>
      <c r="F243" s="7">
        <f>'2019 Regulation-up'!$G4</f>
        <v>192</v>
      </c>
    </row>
    <row r="244" spans="1:6" x14ac:dyDescent="0.25">
      <c r="A244" s="1" t="str">
        <f t="shared" si="3"/>
        <v>Jun</v>
      </c>
      <c r="B244" s="8">
        <f>DATE(2018, MONTH(DATEVALUE('2018 Regulation-up'!$G$2&amp;" 1")), 1)</f>
        <v>43252</v>
      </c>
      <c r="C244" s="1">
        <v>3</v>
      </c>
      <c r="D244" s="1" t="s">
        <v>20</v>
      </c>
      <c r="E244" s="7">
        <f>'2018 Regulation-up'!$G5</f>
        <v>220</v>
      </c>
      <c r="F244" s="7">
        <f>'2019 Regulation-up'!$G5</f>
        <v>205</v>
      </c>
    </row>
    <row r="245" spans="1:6" x14ac:dyDescent="0.25">
      <c r="A245" s="1" t="str">
        <f t="shared" si="3"/>
        <v>Jun</v>
      </c>
      <c r="B245" s="8">
        <f>DATE(2018, MONTH(DATEVALUE('2018 Regulation-up'!$G$2&amp;" 1")), 1)</f>
        <v>43252</v>
      </c>
      <c r="C245" s="1">
        <v>4</v>
      </c>
      <c r="D245" s="1" t="s">
        <v>20</v>
      </c>
      <c r="E245" s="7">
        <f>'2018 Regulation-up'!$G6</f>
        <v>272</v>
      </c>
      <c r="F245" s="7">
        <f>'2019 Regulation-up'!$G6</f>
        <v>268</v>
      </c>
    </row>
    <row r="246" spans="1:6" x14ac:dyDescent="0.25">
      <c r="A246" s="1" t="str">
        <f t="shared" si="3"/>
        <v>Jun</v>
      </c>
      <c r="B246" s="8">
        <f>DATE(2018, MONTH(DATEVALUE('2018 Regulation-up'!$G$2&amp;" 1")), 1)</f>
        <v>43252</v>
      </c>
      <c r="C246" s="1">
        <v>5</v>
      </c>
      <c r="D246" s="1" t="s">
        <v>20</v>
      </c>
      <c r="E246" s="7">
        <f>'2018 Regulation-up'!$G7</f>
        <v>229</v>
      </c>
      <c r="F246" s="7">
        <f>'2019 Regulation-up'!$G7</f>
        <v>266</v>
      </c>
    </row>
    <row r="247" spans="1:6" x14ac:dyDescent="0.25">
      <c r="A247" s="1" t="str">
        <f t="shared" si="3"/>
        <v>Jun</v>
      </c>
      <c r="B247" s="8">
        <f>DATE(2018, MONTH(DATEVALUE('2018 Regulation-up'!$G$2&amp;" 1")), 1)</f>
        <v>43252</v>
      </c>
      <c r="C247" s="1">
        <v>6</v>
      </c>
      <c r="D247" s="1" t="s">
        <v>20</v>
      </c>
      <c r="E247" s="7">
        <f>'2018 Regulation-up'!$G8</f>
        <v>383</v>
      </c>
      <c r="F247" s="7">
        <f>'2019 Regulation-up'!$G8</f>
        <v>391</v>
      </c>
    </row>
    <row r="248" spans="1:6" x14ac:dyDescent="0.25">
      <c r="A248" s="1" t="str">
        <f t="shared" si="3"/>
        <v>Jun</v>
      </c>
      <c r="B248" s="8">
        <f>DATE(2018, MONTH(DATEVALUE('2018 Regulation-up'!$G$2&amp;" 1")), 1)</f>
        <v>43252</v>
      </c>
      <c r="C248" s="1">
        <v>7</v>
      </c>
      <c r="D248" s="1" t="s">
        <v>20</v>
      </c>
      <c r="E248" s="7">
        <f>'2018 Regulation-up'!$G9</f>
        <v>467</v>
      </c>
      <c r="F248" s="7">
        <f>'2019 Regulation-up'!$G9</f>
        <v>468</v>
      </c>
    </row>
    <row r="249" spans="1:6" x14ac:dyDescent="0.25">
      <c r="A249" s="1" t="str">
        <f t="shared" si="3"/>
        <v>Jun</v>
      </c>
      <c r="B249" s="8">
        <f>DATE(2018, MONTH(DATEVALUE('2018 Regulation-up'!$G$2&amp;" 1")), 1)</f>
        <v>43252</v>
      </c>
      <c r="C249" s="1">
        <v>8</v>
      </c>
      <c r="D249" s="1" t="s">
        <v>20</v>
      </c>
      <c r="E249" s="7">
        <f>'2018 Regulation-up'!$G10</f>
        <v>444</v>
      </c>
      <c r="F249" s="7">
        <f>'2019 Regulation-up'!$G10</f>
        <v>389</v>
      </c>
    </row>
    <row r="250" spans="1:6" x14ac:dyDescent="0.25">
      <c r="A250" s="1" t="str">
        <f t="shared" si="3"/>
        <v>Jun</v>
      </c>
      <c r="B250" s="8">
        <f>DATE(2018, MONTH(DATEVALUE('2018 Regulation-up'!$G$2&amp;" 1")), 1)</f>
        <v>43252</v>
      </c>
      <c r="C250" s="1">
        <v>9</v>
      </c>
      <c r="D250" s="1" t="s">
        <v>20</v>
      </c>
      <c r="E250" s="7">
        <f>'2018 Regulation-up'!$G11</f>
        <v>467</v>
      </c>
      <c r="F250" s="7">
        <f>'2019 Regulation-up'!$G11</f>
        <v>419</v>
      </c>
    </row>
    <row r="251" spans="1:6" x14ac:dyDescent="0.25">
      <c r="A251" s="1" t="str">
        <f t="shared" si="3"/>
        <v>Jun</v>
      </c>
      <c r="B251" s="8">
        <f>DATE(2018, MONTH(DATEVALUE('2018 Regulation-up'!$G$2&amp;" 1")), 1)</f>
        <v>43252</v>
      </c>
      <c r="C251" s="1">
        <v>10</v>
      </c>
      <c r="D251" s="1" t="s">
        <v>20</v>
      </c>
      <c r="E251" s="7">
        <f>'2018 Regulation-up'!$G12</f>
        <v>459</v>
      </c>
      <c r="F251" s="7">
        <f>'2019 Regulation-up'!$G12</f>
        <v>478</v>
      </c>
    </row>
    <row r="252" spans="1:6" x14ac:dyDescent="0.25">
      <c r="A252" s="1" t="str">
        <f t="shared" si="3"/>
        <v>Jun</v>
      </c>
      <c r="B252" s="8">
        <f>DATE(2018, MONTH(DATEVALUE('2018 Regulation-up'!$G$2&amp;" 1")), 1)</f>
        <v>43252</v>
      </c>
      <c r="C252" s="1">
        <v>11</v>
      </c>
      <c r="D252" s="1" t="s">
        <v>20</v>
      </c>
      <c r="E252" s="7">
        <f>'2018 Regulation-up'!$G13</f>
        <v>523</v>
      </c>
      <c r="F252" s="7">
        <f>'2019 Regulation-up'!$G13</f>
        <v>522</v>
      </c>
    </row>
    <row r="253" spans="1:6" x14ac:dyDescent="0.25">
      <c r="A253" s="1" t="str">
        <f t="shared" si="3"/>
        <v>Jun</v>
      </c>
      <c r="B253" s="8">
        <f>DATE(2018, MONTH(DATEVALUE('2018 Regulation-up'!$G$2&amp;" 1")), 1)</f>
        <v>43252</v>
      </c>
      <c r="C253" s="1">
        <v>12</v>
      </c>
      <c r="D253" s="1" t="s">
        <v>20</v>
      </c>
      <c r="E253" s="7">
        <f>'2018 Regulation-up'!$G14</f>
        <v>470</v>
      </c>
      <c r="F253" s="7">
        <f>'2019 Regulation-up'!$G14</f>
        <v>509</v>
      </c>
    </row>
    <row r="254" spans="1:6" x14ac:dyDescent="0.25">
      <c r="A254" s="1" t="str">
        <f t="shared" si="3"/>
        <v>Jun</v>
      </c>
      <c r="B254" s="8">
        <f>DATE(2018, MONTH(DATEVALUE('2018 Regulation-up'!$G$2&amp;" 1")), 1)</f>
        <v>43252</v>
      </c>
      <c r="C254" s="1">
        <v>13</v>
      </c>
      <c r="D254" s="1" t="s">
        <v>20</v>
      </c>
      <c r="E254" s="7">
        <f>'2018 Regulation-up'!$G15</f>
        <v>391</v>
      </c>
      <c r="F254" s="7">
        <f>'2019 Regulation-up'!$G15</f>
        <v>462</v>
      </c>
    </row>
    <row r="255" spans="1:6" x14ac:dyDescent="0.25">
      <c r="A255" s="1" t="str">
        <f t="shared" si="3"/>
        <v>Jun</v>
      </c>
      <c r="B255" s="8">
        <f>DATE(2018, MONTH(DATEVALUE('2018 Regulation-up'!$G$2&amp;" 1")), 1)</f>
        <v>43252</v>
      </c>
      <c r="C255" s="1">
        <v>14</v>
      </c>
      <c r="D255" s="1" t="s">
        <v>20</v>
      </c>
      <c r="E255" s="7">
        <f>'2018 Regulation-up'!$G16</f>
        <v>321</v>
      </c>
      <c r="F255" s="7">
        <f>'2019 Regulation-up'!$G16</f>
        <v>408</v>
      </c>
    </row>
    <row r="256" spans="1:6" x14ac:dyDescent="0.25">
      <c r="A256" s="1" t="str">
        <f t="shared" si="3"/>
        <v>Jun</v>
      </c>
      <c r="B256" s="8">
        <f>DATE(2018, MONTH(DATEVALUE('2018 Regulation-up'!$G$2&amp;" 1")), 1)</f>
        <v>43252</v>
      </c>
      <c r="C256" s="1">
        <v>15</v>
      </c>
      <c r="D256" s="1" t="s">
        <v>20</v>
      </c>
      <c r="E256" s="7">
        <f>'2018 Regulation-up'!$G17</f>
        <v>267</v>
      </c>
      <c r="F256" s="7">
        <f>'2019 Regulation-up'!$G17</f>
        <v>329</v>
      </c>
    </row>
    <row r="257" spans="1:6" x14ac:dyDescent="0.25">
      <c r="A257" s="1" t="str">
        <f t="shared" si="3"/>
        <v>Jun</v>
      </c>
      <c r="B257" s="8">
        <f>DATE(2018, MONTH(DATEVALUE('2018 Regulation-up'!$G$2&amp;" 1")), 1)</f>
        <v>43252</v>
      </c>
      <c r="C257" s="1">
        <v>16</v>
      </c>
      <c r="D257" s="1" t="s">
        <v>20</v>
      </c>
      <c r="E257" s="7">
        <f>'2018 Regulation-up'!$G18</f>
        <v>247</v>
      </c>
      <c r="F257" s="7">
        <f>'2019 Regulation-up'!$G18</f>
        <v>282</v>
      </c>
    </row>
    <row r="258" spans="1:6" x14ac:dyDescent="0.25">
      <c r="A258" s="1" t="str">
        <f t="shared" si="3"/>
        <v>Jun</v>
      </c>
      <c r="B258" s="8">
        <f>DATE(2018, MONTH(DATEVALUE('2018 Regulation-up'!$G$2&amp;" 1")), 1)</f>
        <v>43252</v>
      </c>
      <c r="C258" s="1">
        <v>17</v>
      </c>
      <c r="D258" s="1" t="s">
        <v>20</v>
      </c>
      <c r="E258" s="7">
        <f>'2018 Regulation-up'!$G19</f>
        <v>222</v>
      </c>
      <c r="F258" s="7">
        <f>'2019 Regulation-up'!$G19</f>
        <v>228</v>
      </c>
    </row>
    <row r="259" spans="1:6" x14ac:dyDescent="0.25">
      <c r="A259" s="1" t="str">
        <f t="shared" ref="A259:A322" si="4">TEXT(B259, "mmm")</f>
        <v>Jun</v>
      </c>
      <c r="B259" s="8">
        <f>DATE(2018, MONTH(DATEVALUE('2018 Regulation-up'!$G$2&amp;" 1")), 1)</f>
        <v>43252</v>
      </c>
      <c r="C259" s="1">
        <v>18</v>
      </c>
      <c r="D259" s="1" t="s">
        <v>20</v>
      </c>
      <c r="E259" s="7">
        <f>'2018 Regulation-up'!$G20</f>
        <v>215</v>
      </c>
      <c r="F259" s="7">
        <f>'2019 Regulation-up'!$G20</f>
        <v>195</v>
      </c>
    </row>
    <row r="260" spans="1:6" x14ac:dyDescent="0.25">
      <c r="A260" s="1" t="str">
        <f t="shared" si="4"/>
        <v>Jun</v>
      </c>
      <c r="B260" s="8">
        <f>DATE(2018, MONTH(DATEVALUE('2018 Regulation-up'!$G$2&amp;" 1")), 1)</f>
        <v>43252</v>
      </c>
      <c r="C260" s="1">
        <v>19</v>
      </c>
      <c r="D260" s="1" t="s">
        <v>20</v>
      </c>
      <c r="E260" s="7">
        <f>'2018 Regulation-up'!$G21</f>
        <v>239</v>
      </c>
      <c r="F260" s="7">
        <f>'2019 Regulation-up'!$G21</f>
        <v>213</v>
      </c>
    </row>
    <row r="261" spans="1:6" x14ac:dyDescent="0.25">
      <c r="A261" s="1" t="str">
        <f t="shared" si="4"/>
        <v>Jun</v>
      </c>
      <c r="B261" s="8">
        <f>DATE(2018, MONTH(DATEVALUE('2018 Regulation-up'!$G$2&amp;" 1")), 1)</f>
        <v>43252</v>
      </c>
      <c r="C261" s="1">
        <v>20</v>
      </c>
      <c r="D261" s="1" t="s">
        <v>20</v>
      </c>
      <c r="E261" s="7">
        <f>'2018 Regulation-up'!$G22</f>
        <v>258</v>
      </c>
      <c r="F261" s="7">
        <f>'2019 Regulation-up'!$G22</f>
        <v>253</v>
      </c>
    </row>
    <row r="262" spans="1:6" x14ac:dyDescent="0.25">
      <c r="A262" s="1" t="str">
        <f t="shared" si="4"/>
        <v>Jun</v>
      </c>
      <c r="B262" s="8">
        <f>DATE(2018, MONTH(DATEVALUE('2018 Regulation-up'!$G$2&amp;" 1")), 1)</f>
        <v>43252</v>
      </c>
      <c r="C262" s="1">
        <v>21</v>
      </c>
      <c r="D262" s="1" t="s">
        <v>20</v>
      </c>
      <c r="E262" s="7">
        <f>'2018 Regulation-up'!$G23</f>
        <v>238</v>
      </c>
      <c r="F262" s="7">
        <f>'2019 Regulation-up'!$G23</f>
        <v>237</v>
      </c>
    </row>
    <row r="263" spans="1:6" x14ac:dyDescent="0.25">
      <c r="A263" s="1" t="str">
        <f t="shared" si="4"/>
        <v>Jun</v>
      </c>
      <c r="B263" s="8">
        <f>DATE(2018, MONTH(DATEVALUE('2018 Regulation-up'!$G$2&amp;" 1")), 1)</f>
        <v>43252</v>
      </c>
      <c r="C263" s="1">
        <v>22</v>
      </c>
      <c r="D263" s="1" t="s">
        <v>20</v>
      </c>
      <c r="E263" s="7">
        <f>'2018 Regulation-up'!$G24</f>
        <v>250</v>
      </c>
      <c r="F263" s="7">
        <f>'2019 Regulation-up'!$G24</f>
        <v>191</v>
      </c>
    </row>
    <row r="264" spans="1:6" x14ac:dyDescent="0.25">
      <c r="A264" s="1" t="str">
        <f t="shared" si="4"/>
        <v>Jun</v>
      </c>
      <c r="B264" s="8">
        <f>DATE(2018, MONTH(DATEVALUE('2018 Regulation-up'!$G$2&amp;" 1")), 1)</f>
        <v>43252</v>
      </c>
      <c r="C264" s="1">
        <v>23</v>
      </c>
      <c r="D264" s="1" t="s">
        <v>20</v>
      </c>
      <c r="E264" s="7">
        <f>'2018 Regulation-up'!$G25</f>
        <v>355</v>
      </c>
      <c r="F264" s="7">
        <f>'2019 Regulation-up'!$G25</f>
        <v>232</v>
      </c>
    </row>
    <row r="265" spans="1:6" x14ac:dyDescent="0.25">
      <c r="A265" s="1" t="str">
        <f t="shared" si="4"/>
        <v>Jun</v>
      </c>
      <c r="B265" s="8">
        <f>DATE(2018, MONTH(DATEVALUE('2018 Regulation-up'!$G$2&amp;" 1")), 1)</f>
        <v>43252</v>
      </c>
      <c r="C265" s="1">
        <v>24</v>
      </c>
      <c r="D265" s="1" t="s">
        <v>20</v>
      </c>
      <c r="E265" s="7">
        <f>'2018 Regulation-up'!$G26</f>
        <v>325</v>
      </c>
      <c r="F265" s="7">
        <f>'2019 Regulation-up'!$G26</f>
        <v>297</v>
      </c>
    </row>
    <row r="266" spans="1:6" x14ac:dyDescent="0.25">
      <c r="A266" s="1" t="str">
        <f t="shared" si="4"/>
        <v>Jun</v>
      </c>
      <c r="B266" s="8">
        <f>DATE(2018, MONTH(DATEVALUE('2018 Regulation-up'!$G$2&amp;" 1")), 1)</f>
        <v>43252</v>
      </c>
      <c r="C266" s="1">
        <v>1</v>
      </c>
      <c r="D266" s="1" t="s">
        <v>21</v>
      </c>
      <c r="E266" s="7">
        <f>'2018 Regulation-down'!$G3</f>
        <v>414</v>
      </c>
      <c r="F266" s="7">
        <f>'2019 Regulation-down'!$G3</f>
        <v>466</v>
      </c>
    </row>
    <row r="267" spans="1:6" x14ac:dyDescent="0.25">
      <c r="A267" s="1" t="str">
        <f t="shared" si="4"/>
        <v>Jun</v>
      </c>
      <c r="B267" s="8">
        <f>DATE(2018, MONTH(DATEVALUE('2018 Regulation-up'!$G$2&amp;" 1")), 1)</f>
        <v>43252</v>
      </c>
      <c r="C267" s="1">
        <v>2</v>
      </c>
      <c r="D267" s="1" t="s">
        <v>21</v>
      </c>
      <c r="E267" s="7">
        <f>'2018 Regulation-down'!$G4</f>
        <v>317</v>
      </c>
      <c r="F267" s="7">
        <f>'2019 Regulation-down'!$G4</f>
        <v>378</v>
      </c>
    </row>
    <row r="268" spans="1:6" x14ac:dyDescent="0.25">
      <c r="A268" s="1" t="str">
        <f t="shared" si="4"/>
        <v>Jun</v>
      </c>
      <c r="B268" s="8">
        <f>DATE(2018, MONTH(DATEVALUE('2018 Regulation-up'!$G$2&amp;" 1")), 1)</f>
        <v>43252</v>
      </c>
      <c r="C268" s="1">
        <v>3</v>
      </c>
      <c r="D268" s="1" t="s">
        <v>21</v>
      </c>
      <c r="E268" s="7">
        <f>'2018 Regulation-down'!$G5</f>
        <v>280</v>
      </c>
      <c r="F268" s="7">
        <f>'2019 Regulation-down'!$G5</f>
        <v>283</v>
      </c>
    </row>
    <row r="269" spans="1:6" x14ac:dyDescent="0.25">
      <c r="A269" s="1" t="str">
        <f t="shared" si="4"/>
        <v>Jun</v>
      </c>
      <c r="B269" s="8">
        <f>DATE(2018, MONTH(DATEVALUE('2018 Regulation-up'!$G$2&amp;" 1")), 1)</f>
        <v>43252</v>
      </c>
      <c r="C269" s="1">
        <v>4</v>
      </c>
      <c r="D269" s="1" t="s">
        <v>21</v>
      </c>
      <c r="E269" s="7">
        <f>'2018 Regulation-down'!$G6</f>
        <v>223</v>
      </c>
      <c r="F269" s="7">
        <f>'2019 Regulation-down'!$G6</f>
        <v>225</v>
      </c>
    </row>
    <row r="270" spans="1:6" x14ac:dyDescent="0.25">
      <c r="A270" s="1" t="str">
        <f t="shared" si="4"/>
        <v>Jun</v>
      </c>
      <c r="B270" s="8">
        <f>DATE(2018, MONTH(DATEVALUE('2018 Regulation-up'!$G$2&amp;" 1")), 1)</f>
        <v>43252</v>
      </c>
      <c r="C270" s="1">
        <v>5</v>
      </c>
      <c r="D270" s="1" t="s">
        <v>21</v>
      </c>
      <c r="E270" s="7">
        <f>'2018 Regulation-down'!$G7</f>
        <v>195</v>
      </c>
      <c r="F270" s="7">
        <f>'2019 Regulation-down'!$G7</f>
        <v>175</v>
      </c>
    </row>
    <row r="271" spans="1:6" x14ac:dyDescent="0.25">
      <c r="A271" s="1" t="str">
        <f t="shared" si="4"/>
        <v>Jun</v>
      </c>
      <c r="B271" s="8">
        <f>DATE(2018, MONTH(DATEVALUE('2018 Regulation-up'!$G$2&amp;" 1")), 1)</f>
        <v>43252</v>
      </c>
      <c r="C271" s="1">
        <v>6</v>
      </c>
      <c r="D271" s="1" t="s">
        <v>21</v>
      </c>
      <c r="E271" s="7">
        <f>'2018 Regulation-down'!$G8</f>
        <v>199</v>
      </c>
      <c r="F271" s="7">
        <f>'2019 Regulation-down'!$G8</f>
        <v>197</v>
      </c>
    </row>
    <row r="272" spans="1:6" x14ac:dyDescent="0.25">
      <c r="A272" s="1" t="str">
        <f t="shared" si="4"/>
        <v>Jun</v>
      </c>
      <c r="B272" s="8">
        <f>DATE(2018, MONTH(DATEVALUE('2018 Regulation-up'!$G$2&amp;" 1")), 1)</f>
        <v>43252</v>
      </c>
      <c r="C272" s="1">
        <v>7</v>
      </c>
      <c r="D272" s="1" t="s">
        <v>21</v>
      </c>
      <c r="E272" s="7">
        <f>'2018 Regulation-down'!$G9</f>
        <v>231</v>
      </c>
      <c r="F272" s="7">
        <f>'2019 Regulation-down'!$G9</f>
        <v>227</v>
      </c>
    </row>
    <row r="273" spans="1:6" x14ac:dyDescent="0.25">
      <c r="A273" s="1" t="str">
        <f t="shared" si="4"/>
        <v>Jun</v>
      </c>
      <c r="B273" s="8">
        <f>DATE(2018, MONTH(DATEVALUE('2018 Regulation-up'!$G$2&amp;" 1")), 1)</f>
        <v>43252</v>
      </c>
      <c r="C273" s="1">
        <v>8</v>
      </c>
      <c r="D273" s="1" t="s">
        <v>21</v>
      </c>
      <c r="E273" s="7">
        <f>'2018 Regulation-down'!$G10</f>
        <v>180</v>
      </c>
      <c r="F273" s="7">
        <f>'2019 Regulation-down'!$G10</f>
        <v>155</v>
      </c>
    </row>
    <row r="274" spans="1:6" x14ac:dyDescent="0.25">
      <c r="A274" s="1" t="str">
        <f t="shared" si="4"/>
        <v>Jun</v>
      </c>
      <c r="B274" s="8">
        <f>DATE(2018, MONTH(DATEVALUE('2018 Regulation-up'!$G$2&amp;" 1")), 1)</f>
        <v>43252</v>
      </c>
      <c r="C274" s="1">
        <v>9</v>
      </c>
      <c r="D274" s="1" t="s">
        <v>21</v>
      </c>
      <c r="E274" s="7">
        <f>'2018 Regulation-down'!$G11</f>
        <v>263</v>
      </c>
      <c r="F274" s="7">
        <f>'2019 Regulation-down'!$G11</f>
        <v>228</v>
      </c>
    </row>
    <row r="275" spans="1:6" x14ac:dyDescent="0.25">
      <c r="A275" s="1" t="str">
        <f t="shared" si="4"/>
        <v>Jun</v>
      </c>
      <c r="B275" s="8">
        <f>DATE(2018, MONTH(DATEVALUE('2018 Regulation-up'!$G$2&amp;" 1")), 1)</f>
        <v>43252</v>
      </c>
      <c r="C275" s="1">
        <v>10</v>
      </c>
      <c r="D275" s="1" t="s">
        <v>21</v>
      </c>
      <c r="E275" s="7">
        <f>'2018 Regulation-down'!$G12</f>
        <v>274</v>
      </c>
      <c r="F275" s="7">
        <f>'2019 Regulation-down'!$G12</f>
        <v>271</v>
      </c>
    </row>
    <row r="276" spans="1:6" x14ac:dyDescent="0.25">
      <c r="A276" s="1" t="str">
        <f t="shared" si="4"/>
        <v>Jun</v>
      </c>
      <c r="B276" s="8">
        <f>DATE(2018, MONTH(DATEVALUE('2018 Regulation-up'!$G$2&amp;" 1")), 1)</f>
        <v>43252</v>
      </c>
      <c r="C276" s="1">
        <v>11</v>
      </c>
      <c r="D276" s="1" t="s">
        <v>21</v>
      </c>
      <c r="E276" s="7">
        <f>'2018 Regulation-down'!$G13</f>
        <v>211</v>
      </c>
      <c r="F276" s="7">
        <f>'2019 Regulation-down'!$G13</f>
        <v>208</v>
      </c>
    </row>
    <row r="277" spans="1:6" x14ac:dyDescent="0.25">
      <c r="A277" s="1" t="str">
        <f t="shared" si="4"/>
        <v>Jun</v>
      </c>
      <c r="B277" s="8">
        <f>DATE(2018, MONTH(DATEVALUE('2018 Regulation-up'!$G$2&amp;" 1")), 1)</f>
        <v>43252</v>
      </c>
      <c r="C277" s="1">
        <v>12</v>
      </c>
      <c r="D277" s="1" t="s">
        <v>21</v>
      </c>
      <c r="E277" s="7">
        <f>'2018 Regulation-down'!$G14</f>
        <v>168</v>
      </c>
      <c r="F277" s="7">
        <f>'2019 Regulation-down'!$G14</f>
        <v>162</v>
      </c>
    </row>
    <row r="278" spans="1:6" x14ac:dyDescent="0.25">
      <c r="A278" s="1" t="str">
        <f t="shared" si="4"/>
        <v>Jun</v>
      </c>
      <c r="B278" s="8">
        <f>DATE(2018, MONTH(DATEVALUE('2018 Regulation-up'!$G$2&amp;" 1")), 1)</f>
        <v>43252</v>
      </c>
      <c r="C278" s="1">
        <v>13</v>
      </c>
      <c r="D278" s="1" t="s">
        <v>21</v>
      </c>
      <c r="E278" s="7">
        <f>'2018 Regulation-down'!$G15</f>
        <v>199</v>
      </c>
      <c r="F278" s="7">
        <f>'2019 Regulation-down'!$G15</f>
        <v>179</v>
      </c>
    </row>
    <row r="279" spans="1:6" x14ac:dyDescent="0.25">
      <c r="A279" s="1" t="str">
        <f t="shared" si="4"/>
        <v>Jun</v>
      </c>
      <c r="B279" s="8">
        <f>DATE(2018, MONTH(DATEVALUE('2018 Regulation-up'!$G$2&amp;" 1")), 1)</f>
        <v>43252</v>
      </c>
      <c r="C279" s="1">
        <v>14</v>
      </c>
      <c r="D279" s="1" t="s">
        <v>21</v>
      </c>
      <c r="E279" s="7">
        <f>'2018 Regulation-down'!$G16</f>
        <v>190</v>
      </c>
      <c r="F279" s="7">
        <f>'2019 Regulation-down'!$G16</f>
        <v>183</v>
      </c>
    </row>
    <row r="280" spans="1:6" x14ac:dyDescent="0.25">
      <c r="A280" s="1" t="str">
        <f t="shared" si="4"/>
        <v>Jun</v>
      </c>
      <c r="B280" s="8">
        <f>DATE(2018, MONTH(DATEVALUE('2018 Regulation-up'!$G$2&amp;" 1")), 1)</f>
        <v>43252</v>
      </c>
      <c r="C280" s="1">
        <v>15</v>
      </c>
      <c r="D280" s="1" t="s">
        <v>21</v>
      </c>
      <c r="E280" s="7">
        <f>'2018 Regulation-down'!$G17</f>
        <v>229</v>
      </c>
      <c r="F280" s="7">
        <f>'2019 Regulation-down'!$G17</f>
        <v>218</v>
      </c>
    </row>
    <row r="281" spans="1:6" x14ac:dyDescent="0.25">
      <c r="A281" s="1" t="str">
        <f t="shared" si="4"/>
        <v>Jun</v>
      </c>
      <c r="B281" s="8">
        <f>DATE(2018, MONTH(DATEVALUE('2018 Regulation-up'!$G$2&amp;" 1")), 1)</f>
        <v>43252</v>
      </c>
      <c r="C281" s="1">
        <v>16</v>
      </c>
      <c r="D281" s="1" t="s">
        <v>21</v>
      </c>
      <c r="E281" s="7">
        <f>'2018 Regulation-down'!$G18</f>
        <v>223</v>
      </c>
      <c r="F281" s="7">
        <f>'2019 Regulation-down'!$G18</f>
        <v>218</v>
      </c>
    </row>
    <row r="282" spans="1:6" x14ac:dyDescent="0.25">
      <c r="A282" s="1" t="str">
        <f t="shared" si="4"/>
        <v>Jun</v>
      </c>
      <c r="B282" s="8">
        <f>DATE(2018, MONTH(DATEVALUE('2018 Regulation-up'!$G$2&amp;" 1")), 1)</f>
        <v>43252</v>
      </c>
      <c r="C282" s="1">
        <v>17</v>
      </c>
      <c r="D282" s="1" t="s">
        <v>21</v>
      </c>
      <c r="E282" s="7">
        <f>'2018 Regulation-down'!$G19</f>
        <v>268</v>
      </c>
      <c r="F282" s="7">
        <f>'2019 Regulation-down'!$G19</f>
        <v>268</v>
      </c>
    </row>
    <row r="283" spans="1:6" x14ac:dyDescent="0.25">
      <c r="A283" s="1" t="str">
        <f t="shared" si="4"/>
        <v>Jun</v>
      </c>
      <c r="B283" s="8">
        <f>DATE(2018, MONTH(DATEVALUE('2018 Regulation-up'!$G$2&amp;" 1")), 1)</f>
        <v>43252</v>
      </c>
      <c r="C283" s="1">
        <v>18</v>
      </c>
      <c r="D283" s="1" t="s">
        <v>21</v>
      </c>
      <c r="E283" s="7">
        <f>'2018 Regulation-down'!$G20</f>
        <v>322</v>
      </c>
      <c r="F283" s="7">
        <f>'2019 Regulation-down'!$G20</f>
        <v>325</v>
      </c>
    </row>
    <row r="284" spans="1:6" x14ac:dyDescent="0.25">
      <c r="A284" s="1" t="str">
        <f t="shared" si="4"/>
        <v>Jun</v>
      </c>
      <c r="B284" s="8">
        <f>DATE(2018, MONTH(DATEVALUE('2018 Regulation-up'!$G$2&amp;" 1")), 1)</f>
        <v>43252</v>
      </c>
      <c r="C284" s="1">
        <v>19</v>
      </c>
      <c r="D284" s="1" t="s">
        <v>21</v>
      </c>
      <c r="E284" s="7">
        <f>'2018 Regulation-down'!$G21</f>
        <v>434</v>
      </c>
      <c r="F284" s="7">
        <f>'2019 Regulation-down'!$G21</f>
        <v>433</v>
      </c>
    </row>
    <row r="285" spans="1:6" x14ac:dyDescent="0.25">
      <c r="A285" s="1" t="str">
        <f t="shared" si="4"/>
        <v>Jun</v>
      </c>
      <c r="B285" s="8">
        <f>DATE(2018, MONTH(DATEVALUE('2018 Regulation-up'!$G$2&amp;" 1")), 1)</f>
        <v>43252</v>
      </c>
      <c r="C285" s="1">
        <v>20</v>
      </c>
      <c r="D285" s="1" t="s">
        <v>21</v>
      </c>
      <c r="E285" s="7">
        <f>'2018 Regulation-down'!$G22</f>
        <v>395</v>
      </c>
      <c r="F285" s="7">
        <f>'2019 Regulation-down'!$G22</f>
        <v>425</v>
      </c>
    </row>
    <row r="286" spans="1:6" x14ac:dyDescent="0.25">
      <c r="A286" s="1" t="str">
        <f t="shared" si="4"/>
        <v>Jun</v>
      </c>
      <c r="B286" s="8">
        <f>DATE(2018, MONTH(DATEVALUE('2018 Regulation-up'!$G$2&amp;" 1")), 1)</f>
        <v>43252</v>
      </c>
      <c r="C286" s="1">
        <v>21</v>
      </c>
      <c r="D286" s="1" t="s">
        <v>21</v>
      </c>
      <c r="E286" s="7">
        <f>'2018 Regulation-down'!$G23</f>
        <v>372</v>
      </c>
      <c r="F286" s="7">
        <f>'2019 Regulation-down'!$G23</f>
        <v>379</v>
      </c>
    </row>
    <row r="287" spans="1:6" x14ac:dyDescent="0.25">
      <c r="A287" s="1" t="str">
        <f t="shared" si="4"/>
        <v>Jun</v>
      </c>
      <c r="B287" s="8">
        <f>DATE(2018, MONTH(DATEVALUE('2018 Regulation-up'!$G$2&amp;" 1")), 1)</f>
        <v>43252</v>
      </c>
      <c r="C287" s="1">
        <v>22</v>
      </c>
      <c r="D287" s="1" t="s">
        <v>21</v>
      </c>
      <c r="E287" s="7">
        <f>'2018 Regulation-down'!$G24</f>
        <v>518</v>
      </c>
      <c r="F287" s="7">
        <f>'2019 Regulation-down'!$G24</f>
        <v>515</v>
      </c>
    </row>
    <row r="288" spans="1:6" x14ac:dyDescent="0.25">
      <c r="A288" s="1" t="str">
        <f t="shared" si="4"/>
        <v>Jun</v>
      </c>
      <c r="B288" s="8">
        <f>DATE(2018, MONTH(DATEVALUE('2018 Regulation-up'!$G$2&amp;" 1")), 1)</f>
        <v>43252</v>
      </c>
      <c r="C288" s="1">
        <v>23</v>
      </c>
      <c r="D288" s="1" t="s">
        <v>21</v>
      </c>
      <c r="E288" s="7">
        <f>'2018 Regulation-down'!$G25</f>
        <v>593</v>
      </c>
      <c r="F288" s="7">
        <f>'2019 Regulation-down'!$G25</f>
        <v>591</v>
      </c>
    </row>
    <row r="289" spans="1:6" x14ac:dyDescent="0.25">
      <c r="A289" s="1" t="str">
        <f t="shared" si="4"/>
        <v>Jun</v>
      </c>
      <c r="B289" s="8">
        <f>DATE(2018, MONTH(DATEVALUE('2018 Regulation-up'!$G$2&amp;" 1")), 1)</f>
        <v>43252</v>
      </c>
      <c r="C289" s="1">
        <v>24</v>
      </c>
      <c r="D289" s="1" t="s">
        <v>21</v>
      </c>
      <c r="E289" s="7">
        <f>'2018 Regulation-down'!$G26</f>
        <v>517</v>
      </c>
      <c r="F289" s="7">
        <f>'2019 Regulation-down'!$G26</f>
        <v>560</v>
      </c>
    </row>
    <row r="290" spans="1:6" x14ac:dyDescent="0.25">
      <c r="A290" s="1" t="str">
        <f t="shared" si="4"/>
        <v>Jul</v>
      </c>
      <c r="B290" s="8">
        <f>DATE(2018, MONTH(DATEVALUE('2018 Regulation-up'!$H$2&amp;" 1")), 1)</f>
        <v>43282</v>
      </c>
      <c r="C290" s="1">
        <v>1</v>
      </c>
      <c r="D290" s="1" t="s">
        <v>20</v>
      </c>
      <c r="E290" s="7">
        <f>'2018 Regulation-up'!$H3</f>
        <v>288</v>
      </c>
      <c r="F290" s="7">
        <f>'2019 Regulation-up'!$H3</f>
        <v>255</v>
      </c>
    </row>
    <row r="291" spans="1:6" x14ac:dyDescent="0.25">
      <c r="A291" s="1" t="str">
        <f t="shared" si="4"/>
        <v>Jul</v>
      </c>
      <c r="B291" s="8">
        <f>DATE(2018, MONTH(DATEVALUE('2018 Regulation-up'!$H$2&amp;" 1")), 1)</f>
        <v>43282</v>
      </c>
      <c r="C291" s="1">
        <v>2</v>
      </c>
      <c r="D291" s="1" t="s">
        <v>20</v>
      </c>
      <c r="E291" s="7">
        <f>'2018 Regulation-up'!$H4</f>
        <v>260</v>
      </c>
      <c r="F291" s="7">
        <f>'2019 Regulation-up'!$H4</f>
        <v>204</v>
      </c>
    </row>
    <row r="292" spans="1:6" x14ac:dyDescent="0.25">
      <c r="A292" s="1" t="str">
        <f t="shared" si="4"/>
        <v>Jul</v>
      </c>
      <c r="B292" s="8">
        <f>DATE(2018, MONTH(DATEVALUE('2018 Regulation-up'!$H$2&amp;" 1")), 1)</f>
        <v>43282</v>
      </c>
      <c r="C292" s="1">
        <v>3</v>
      </c>
      <c r="D292" s="1" t="s">
        <v>20</v>
      </c>
      <c r="E292" s="7">
        <f>'2018 Regulation-up'!$H5</f>
        <v>216</v>
      </c>
      <c r="F292" s="7">
        <f>'2019 Regulation-up'!$H5</f>
        <v>221</v>
      </c>
    </row>
    <row r="293" spans="1:6" x14ac:dyDescent="0.25">
      <c r="A293" s="1" t="str">
        <f t="shared" si="4"/>
        <v>Jul</v>
      </c>
      <c r="B293" s="8">
        <f>DATE(2018, MONTH(DATEVALUE('2018 Regulation-up'!$H$2&amp;" 1")), 1)</f>
        <v>43282</v>
      </c>
      <c r="C293" s="1">
        <v>4</v>
      </c>
      <c r="D293" s="1" t="s">
        <v>20</v>
      </c>
      <c r="E293" s="7">
        <f>'2018 Regulation-up'!$H6</f>
        <v>186</v>
      </c>
      <c r="F293" s="7">
        <f>'2019 Regulation-up'!$H6</f>
        <v>168</v>
      </c>
    </row>
    <row r="294" spans="1:6" x14ac:dyDescent="0.25">
      <c r="A294" s="1" t="str">
        <f t="shared" si="4"/>
        <v>Jul</v>
      </c>
      <c r="B294" s="8">
        <f>DATE(2018, MONTH(DATEVALUE('2018 Regulation-up'!$H$2&amp;" 1")), 1)</f>
        <v>43282</v>
      </c>
      <c r="C294" s="1">
        <v>5</v>
      </c>
      <c r="D294" s="1" t="s">
        <v>20</v>
      </c>
      <c r="E294" s="7">
        <f>'2018 Regulation-up'!$H7</f>
        <v>229</v>
      </c>
      <c r="F294" s="7">
        <f>'2019 Regulation-up'!$H7</f>
        <v>220</v>
      </c>
    </row>
    <row r="295" spans="1:6" x14ac:dyDescent="0.25">
      <c r="A295" s="1" t="str">
        <f t="shared" si="4"/>
        <v>Jul</v>
      </c>
      <c r="B295" s="8">
        <f>DATE(2018, MONTH(DATEVALUE('2018 Regulation-up'!$H$2&amp;" 1")), 1)</f>
        <v>43282</v>
      </c>
      <c r="C295" s="1">
        <v>6</v>
      </c>
      <c r="D295" s="1" t="s">
        <v>20</v>
      </c>
      <c r="E295" s="7">
        <f>'2018 Regulation-up'!$H8</f>
        <v>333</v>
      </c>
      <c r="F295" s="7">
        <f>'2019 Regulation-up'!$H8</f>
        <v>330</v>
      </c>
    </row>
    <row r="296" spans="1:6" x14ac:dyDescent="0.25">
      <c r="A296" s="1" t="str">
        <f t="shared" si="4"/>
        <v>Jul</v>
      </c>
      <c r="B296" s="8">
        <f>DATE(2018, MONTH(DATEVALUE('2018 Regulation-up'!$H$2&amp;" 1")), 1)</f>
        <v>43282</v>
      </c>
      <c r="C296" s="1">
        <v>7</v>
      </c>
      <c r="D296" s="1" t="s">
        <v>20</v>
      </c>
      <c r="E296" s="7">
        <f>'2018 Regulation-up'!$H9</f>
        <v>453</v>
      </c>
      <c r="F296" s="7">
        <f>'2019 Regulation-up'!$H9</f>
        <v>444</v>
      </c>
    </row>
    <row r="297" spans="1:6" x14ac:dyDescent="0.25">
      <c r="A297" s="1" t="str">
        <f t="shared" si="4"/>
        <v>Jul</v>
      </c>
      <c r="B297" s="8">
        <f>DATE(2018, MONTH(DATEVALUE('2018 Regulation-up'!$H$2&amp;" 1")), 1)</f>
        <v>43282</v>
      </c>
      <c r="C297" s="1">
        <v>8</v>
      </c>
      <c r="D297" s="1" t="s">
        <v>20</v>
      </c>
      <c r="E297" s="7">
        <f>'2018 Regulation-up'!$H10</f>
        <v>449</v>
      </c>
      <c r="F297" s="7">
        <f>'2019 Regulation-up'!$H10</f>
        <v>441</v>
      </c>
    </row>
    <row r="298" spans="1:6" x14ac:dyDescent="0.25">
      <c r="A298" s="1" t="str">
        <f t="shared" si="4"/>
        <v>Jul</v>
      </c>
      <c r="B298" s="8">
        <f>DATE(2018, MONTH(DATEVALUE('2018 Regulation-up'!$H$2&amp;" 1")), 1)</f>
        <v>43282</v>
      </c>
      <c r="C298" s="1">
        <v>9</v>
      </c>
      <c r="D298" s="1" t="s">
        <v>20</v>
      </c>
      <c r="E298" s="7">
        <f>'2018 Regulation-up'!$H11</f>
        <v>484</v>
      </c>
      <c r="F298" s="7">
        <f>'2019 Regulation-up'!$H11</f>
        <v>456</v>
      </c>
    </row>
    <row r="299" spans="1:6" x14ac:dyDescent="0.25">
      <c r="A299" s="1" t="str">
        <f t="shared" si="4"/>
        <v>Jul</v>
      </c>
      <c r="B299" s="8">
        <f>DATE(2018, MONTH(DATEVALUE('2018 Regulation-up'!$H$2&amp;" 1")), 1)</f>
        <v>43282</v>
      </c>
      <c r="C299" s="1">
        <v>10</v>
      </c>
      <c r="D299" s="1" t="s">
        <v>20</v>
      </c>
      <c r="E299" s="7">
        <f>'2018 Regulation-up'!$H12</f>
        <v>499</v>
      </c>
      <c r="F299" s="7">
        <f>'2019 Regulation-up'!$H12</f>
        <v>534</v>
      </c>
    </row>
    <row r="300" spans="1:6" x14ac:dyDescent="0.25">
      <c r="A300" s="1" t="str">
        <f t="shared" si="4"/>
        <v>Jul</v>
      </c>
      <c r="B300" s="8">
        <f>DATE(2018, MONTH(DATEVALUE('2018 Regulation-up'!$H$2&amp;" 1")), 1)</f>
        <v>43282</v>
      </c>
      <c r="C300" s="1">
        <v>11</v>
      </c>
      <c r="D300" s="1" t="s">
        <v>20</v>
      </c>
      <c r="E300" s="7">
        <f>'2018 Regulation-up'!$H13</f>
        <v>525</v>
      </c>
      <c r="F300" s="7">
        <f>'2019 Regulation-up'!$H13</f>
        <v>563</v>
      </c>
    </row>
    <row r="301" spans="1:6" x14ac:dyDescent="0.25">
      <c r="A301" s="1" t="str">
        <f t="shared" si="4"/>
        <v>Jul</v>
      </c>
      <c r="B301" s="8">
        <f>DATE(2018, MONTH(DATEVALUE('2018 Regulation-up'!$H$2&amp;" 1")), 1)</f>
        <v>43282</v>
      </c>
      <c r="C301" s="1">
        <v>12</v>
      </c>
      <c r="D301" s="1" t="s">
        <v>20</v>
      </c>
      <c r="E301" s="7">
        <f>'2018 Regulation-up'!$H14</f>
        <v>503</v>
      </c>
      <c r="F301" s="7">
        <f>'2019 Regulation-up'!$H14</f>
        <v>539</v>
      </c>
    </row>
    <row r="302" spans="1:6" x14ac:dyDescent="0.25">
      <c r="A302" s="1" t="str">
        <f t="shared" si="4"/>
        <v>Jul</v>
      </c>
      <c r="B302" s="8">
        <f>DATE(2018, MONTH(DATEVALUE('2018 Regulation-up'!$H$2&amp;" 1")), 1)</f>
        <v>43282</v>
      </c>
      <c r="C302" s="1">
        <v>13</v>
      </c>
      <c r="D302" s="1" t="s">
        <v>20</v>
      </c>
      <c r="E302" s="7">
        <f>'2018 Regulation-up'!$H15</f>
        <v>424</v>
      </c>
      <c r="F302" s="7">
        <f>'2019 Regulation-up'!$H15</f>
        <v>451</v>
      </c>
    </row>
    <row r="303" spans="1:6" x14ac:dyDescent="0.25">
      <c r="A303" s="1" t="str">
        <f t="shared" si="4"/>
        <v>Jul</v>
      </c>
      <c r="B303" s="8">
        <f>DATE(2018, MONTH(DATEVALUE('2018 Regulation-up'!$H$2&amp;" 1")), 1)</f>
        <v>43282</v>
      </c>
      <c r="C303" s="1">
        <v>14</v>
      </c>
      <c r="D303" s="1" t="s">
        <v>20</v>
      </c>
      <c r="E303" s="7">
        <f>'2018 Regulation-up'!$H16</f>
        <v>350</v>
      </c>
      <c r="F303" s="7">
        <f>'2019 Regulation-up'!$H16</f>
        <v>387</v>
      </c>
    </row>
    <row r="304" spans="1:6" x14ac:dyDescent="0.25">
      <c r="A304" s="1" t="str">
        <f t="shared" si="4"/>
        <v>Jul</v>
      </c>
      <c r="B304" s="8">
        <f>DATE(2018, MONTH(DATEVALUE('2018 Regulation-up'!$H$2&amp;" 1")), 1)</f>
        <v>43282</v>
      </c>
      <c r="C304" s="1">
        <v>15</v>
      </c>
      <c r="D304" s="1" t="s">
        <v>20</v>
      </c>
      <c r="E304" s="7">
        <f>'2018 Regulation-up'!$H17</f>
        <v>295</v>
      </c>
      <c r="F304" s="7">
        <f>'2019 Regulation-up'!$H17</f>
        <v>337</v>
      </c>
    </row>
    <row r="305" spans="1:6" x14ac:dyDescent="0.25">
      <c r="A305" s="1" t="str">
        <f t="shared" si="4"/>
        <v>Jul</v>
      </c>
      <c r="B305" s="8">
        <f>DATE(2018, MONTH(DATEVALUE('2018 Regulation-up'!$H$2&amp;" 1")), 1)</f>
        <v>43282</v>
      </c>
      <c r="C305" s="1">
        <v>16</v>
      </c>
      <c r="D305" s="1" t="s">
        <v>20</v>
      </c>
      <c r="E305" s="7">
        <f>'2018 Regulation-up'!$H18</f>
        <v>252</v>
      </c>
      <c r="F305" s="7">
        <f>'2019 Regulation-up'!$H18</f>
        <v>283</v>
      </c>
    </row>
    <row r="306" spans="1:6" x14ac:dyDescent="0.25">
      <c r="A306" s="1" t="str">
        <f t="shared" si="4"/>
        <v>Jul</v>
      </c>
      <c r="B306" s="8">
        <f>DATE(2018, MONTH(DATEVALUE('2018 Regulation-up'!$H$2&amp;" 1")), 1)</f>
        <v>43282</v>
      </c>
      <c r="C306" s="1">
        <v>17</v>
      </c>
      <c r="D306" s="1" t="s">
        <v>20</v>
      </c>
      <c r="E306" s="7">
        <f>'2018 Regulation-up'!$H19</f>
        <v>265</v>
      </c>
      <c r="F306" s="7">
        <f>'2019 Regulation-up'!$H19</f>
        <v>243</v>
      </c>
    </row>
    <row r="307" spans="1:6" x14ac:dyDescent="0.25">
      <c r="A307" s="1" t="str">
        <f t="shared" si="4"/>
        <v>Jul</v>
      </c>
      <c r="B307" s="8">
        <f>DATE(2018, MONTH(DATEVALUE('2018 Regulation-up'!$H$2&amp;" 1")), 1)</f>
        <v>43282</v>
      </c>
      <c r="C307" s="1">
        <v>18</v>
      </c>
      <c r="D307" s="1" t="s">
        <v>20</v>
      </c>
      <c r="E307" s="7">
        <f>'2018 Regulation-up'!$H20</f>
        <v>250</v>
      </c>
      <c r="F307" s="7">
        <f>'2019 Regulation-up'!$H20</f>
        <v>197</v>
      </c>
    </row>
    <row r="308" spans="1:6" x14ac:dyDescent="0.25">
      <c r="A308" s="1" t="str">
        <f t="shared" si="4"/>
        <v>Jul</v>
      </c>
      <c r="B308" s="8">
        <f>DATE(2018, MONTH(DATEVALUE('2018 Regulation-up'!$H$2&amp;" 1")), 1)</f>
        <v>43282</v>
      </c>
      <c r="C308" s="1">
        <v>19</v>
      </c>
      <c r="D308" s="1" t="s">
        <v>20</v>
      </c>
      <c r="E308" s="7">
        <f>'2018 Regulation-up'!$H21</f>
        <v>270</v>
      </c>
      <c r="F308" s="7">
        <f>'2019 Regulation-up'!$H21</f>
        <v>201</v>
      </c>
    </row>
    <row r="309" spans="1:6" x14ac:dyDescent="0.25">
      <c r="A309" s="1" t="str">
        <f t="shared" si="4"/>
        <v>Jul</v>
      </c>
      <c r="B309" s="8">
        <f>DATE(2018, MONTH(DATEVALUE('2018 Regulation-up'!$H$2&amp;" 1")), 1)</f>
        <v>43282</v>
      </c>
      <c r="C309" s="1">
        <v>20</v>
      </c>
      <c r="D309" s="1" t="s">
        <v>20</v>
      </c>
      <c r="E309" s="7">
        <f>'2018 Regulation-up'!$H22</f>
        <v>255</v>
      </c>
      <c r="F309" s="7">
        <f>'2019 Regulation-up'!$H22</f>
        <v>191</v>
      </c>
    </row>
    <row r="310" spans="1:6" x14ac:dyDescent="0.25">
      <c r="A310" s="1" t="str">
        <f t="shared" si="4"/>
        <v>Jul</v>
      </c>
      <c r="B310" s="8">
        <f>DATE(2018, MONTH(DATEVALUE('2018 Regulation-up'!$H$2&amp;" 1")), 1)</f>
        <v>43282</v>
      </c>
      <c r="C310" s="1">
        <v>21</v>
      </c>
      <c r="D310" s="1" t="s">
        <v>20</v>
      </c>
      <c r="E310" s="7">
        <f>'2018 Regulation-up'!$H23</f>
        <v>247</v>
      </c>
      <c r="F310" s="7">
        <f>'2019 Regulation-up'!$H23</f>
        <v>239</v>
      </c>
    </row>
    <row r="311" spans="1:6" x14ac:dyDescent="0.25">
      <c r="A311" s="1" t="str">
        <f t="shared" si="4"/>
        <v>Jul</v>
      </c>
      <c r="B311" s="8">
        <f>DATE(2018, MONTH(DATEVALUE('2018 Regulation-up'!$H$2&amp;" 1")), 1)</f>
        <v>43282</v>
      </c>
      <c r="C311" s="1">
        <v>22</v>
      </c>
      <c r="D311" s="1" t="s">
        <v>20</v>
      </c>
      <c r="E311" s="7">
        <f>'2018 Regulation-up'!$H24</f>
        <v>302</v>
      </c>
      <c r="F311" s="7">
        <f>'2019 Regulation-up'!$H24</f>
        <v>175</v>
      </c>
    </row>
    <row r="312" spans="1:6" x14ac:dyDescent="0.25">
      <c r="A312" s="1" t="str">
        <f t="shared" si="4"/>
        <v>Jul</v>
      </c>
      <c r="B312" s="8">
        <f>DATE(2018, MONTH(DATEVALUE('2018 Regulation-up'!$H$2&amp;" 1")), 1)</f>
        <v>43282</v>
      </c>
      <c r="C312" s="1">
        <v>23</v>
      </c>
      <c r="D312" s="1" t="s">
        <v>20</v>
      </c>
      <c r="E312" s="7">
        <f>'2018 Regulation-up'!$H25</f>
        <v>366</v>
      </c>
      <c r="F312" s="7">
        <f>'2019 Regulation-up'!$H25</f>
        <v>311</v>
      </c>
    </row>
    <row r="313" spans="1:6" x14ac:dyDescent="0.25">
      <c r="A313" s="1" t="str">
        <f t="shared" si="4"/>
        <v>Jul</v>
      </c>
      <c r="B313" s="8">
        <f>DATE(2018, MONTH(DATEVALUE('2018 Regulation-up'!$H$2&amp;" 1")), 1)</f>
        <v>43282</v>
      </c>
      <c r="C313" s="1">
        <v>24</v>
      </c>
      <c r="D313" s="1" t="s">
        <v>20</v>
      </c>
      <c r="E313" s="7">
        <f>'2018 Regulation-up'!$H26</f>
        <v>281</v>
      </c>
      <c r="F313" s="7">
        <f>'2019 Regulation-up'!$H26</f>
        <v>257</v>
      </c>
    </row>
    <row r="314" spans="1:6" x14ac:dyDescent="0.25">
      <c r="A314" s="1" t="str">
        <f t="shared" si="4"/>
        <v>Jul</v>
      </c>
      <c r="B314" s="8">
        <f>DATE(2018, MONTH(DATEVALUE('2018 Regulation-up'!$H$2&amp;" 1")), 1)</f>
        <v>43282</v>
      </c>
      <c r="C314" s="1">
        <v>1</v>
      </c>
      <c r="D314" s="1" t="s">
        <v>21</v>
      </c>
      <c r="E314" s="7">
        <f>'2018 Regulation-down'!$H3</f>
        <v>452</v>
      </c>
      <c r="F314" s="7">
        <f>'2019 Regulation-down'!$H3</f>
        <v>438</v>
      </c>
    </row>
    <row r="315" spans="1:6" x14ac:dyDescent="0.25">
      <c r="A315" s="1" t="str">
        <f t="shared" si="4"/>
        <v>Jul</v>
      </c>
      <c r="B315" s="8">
        <f>DATE(2018, MONTH(DATEVALUE('2018 Regulation-up'!$H$2&amp;" 1")), 1)</f>
        <v>43282</v>
      </c>
      <c r="C315" s="1">
        <v>2</v>
      </c>
      <c r="D315" s="1" t="s">
        <v>21</v>
      </c>
      <c r="E315" s="7">
        <f>'2018 Regulation-down'!$H4</f>
        <v>325</v>
      </c>
      <c r="F315" s="7">
        <f>'2019 Regulation-down'!$H4</f>
        <v>337</v>
      </c>
    </row>
    <row r="316" spans="1:6" x14ac:dyDescent="0.25">
      <c r="A316" s="1" t="str">
        <f t="shared" si="4"/>
        <v>Jul</v>
      </c>
      <c r="B316" s="8">
        <f>DATE(2018, MONTH(DATEVALUE('2018 Regulation-up'!$H$2&amp;" 1")), 1)</f>
        <v>43282</v>
      </c>
      <c r="C316" s="1">
        <v>3</v>
      </c>
      <c r="D316" s="1" t="s">
        <v>21</v>
      </c>
      <c r="E316" s="7">
        <f>'2018 Regulation-down'!$H5</f>
        <v>289</v>
      </c>
      <c r="F316" s="7">
        <f>'2019 Regulation-down'!$H5</f>
        <v>280</v>
      </c>
    </row>
    <row r="317" spans="1:6" x14ac:dyDescent="0.25">
      <c r="A317" s="1" t="str">
        <f t="shared" si="4"/>
        <v>Jul</v>
      </c>
      <c r="B317" s="8">
        <f>DATE(2018, MONTH(DATEVALUE('2018 Regulation-up'!$H$2&amp;" 1")), 1)</f>
        <v>43282</v>
      </c>
      <c r="C317" s="1">
        <v>4</v>
      </c>
      <c r="D317" s="1" t="s">
        <v>21</v>
      </c>
      <c r="E317" s="7">
        <f>'2018 Regulation-down'!$H6</f>
        <v>192</v>
      </c>
      <c r="F317" s="7">
        <f>'2019 Regulation-down'!$H6</f>
        <v>200</v>
      </c>
    </row>
    <row r="318" spans="1:6" x14ac:dyDescent="0.25">
      <c r="A318" s="1" t="str">
        <f t="shared" si="4"/>
        <v>Jul</v>
      </c>
      <c r="B318" s="8">
        <f>DATE(2018, MONTH(DATEVALUE('2018 Regulation-up'!$H$2&amp;" 1")), 1)</f>
        <v>43282</v>
      </c>
      <c r="C318" s="1">
        <v>5</v>
      </c>
      <c r="D318" s="1" t="s">
        <v>21</v>
      </c>
      <c r="E318" s="7">
        <f>'2018 Regulation-down'!$H7</f>
        <v>161</v>
      </c>
      <c r="F318" s="7">
        <f>'2019 Regulation-down'!$H7</f>
        <v>160</v>
      </c>
    </row>
    <row r="319" spans="1:6" x14ac:dyDescent="0.25">
      <c r="A319" s="1" t="str">
        <f t="shared" si="4"/>
        <v>Jul</v>
      </c>
      <c r="B319" s="8">
        <f>DATE(2018, MONTH(DATEVALUE('2018 Regulation-up'!$H$2&amp;" 1")), 1)</f>
        <v>43282</v>
      </c>
      <c r="C319" s="1">
        <v>6</v>
      </c>
      <c r="D319" s="1" t="s">
        <v>21</v>
      </c>
      <c r="E319" s="7">
        <f>'2018 Regulation-down'!$H8</f>
        <v>187</v>
      </c>
      <c r="F319" s="7">
        <f>'2019 Regulation-down'!$H8</f>
        <v>166</v>
      </c>
    </row>
    <row r="320" spans="1:6" x14ac:dyDescent="0.25">
      <c r="A320" s="1" t="str">
        <f t="shared" si="4"/>
        <v>Jul</v>
      </c>
      <c r="B320" s="8">
        <f>DATE(2018, MONTH(DATEVALUE('2018 Regulation-up'!$H$2&amp;" 1")), 1)</f>
        <v>43282</v>
      </c>
      <c r="C320" s="1">
        <v>7</v>
      </c>
      <c r="D320" s="1" t="s">
        <v>21</v>
      </c>
      <c r="E320" s="7">
        <f>'2018 Regulation-down'!$H9</f>
        <v>198</v>
      </c>
      <c r="F320" s="7">
        <f>'2019 Regulation-down'!$H9</f>
        <v>209</v>
      </c>
    </row>
    <row r="321" spans="1:6" x14ac:dyDescent="0.25">
      <c r="A321" s="1" t="str">
        <f t="shared" si="4"/>
        <v>Jul</v>
      </c>
      <c r="B321" s="8">
        <f>DATE(2018, MONTH(DATEVALUE('2018 Regulation-up'!$H$2&amp;" 1")), 1)</f>
        <v>43282</v>
      </c>
      <c r="C321" s="1">
        <v>8</v>
      </c>
      <c r="D321" s="1" t="s">
        <v>21</v>
      </c>
      <c r="E321" s="7">
        <f>'2018 Regulation-down'!$H10</f>
        <v>207</v>
      </c>
      <c r="F321" s="7">
        <f>'2019 Regulation-down'!$H10</f>
        <v>162</v>
      </c>
    </row>
    <row r="322" spans="1:6" x14ac:dyDescent="0.25">
      <c r="A322" s="1" t="str">
        <f t="shared" si="4"/>
        <v>Jul</v>
      </c>
      <c r="B322" s="8">
        <f>DATE(2018, MONTH(DATEVALUE('2018 Regulation-up'!$H$2&amp;" 1")), 1)</f>
        <v>43282</v>
      </c>
      <c r="C322" s="1">
        <v>9</v>
      </c>
      <c r="D322" s="1" t="s">
        <v>21</v>
      </c>
      <c r="E322" s="7">
        <f>'2018 Regulation-down'!$H11</f>
        <v>291</v>
      </c>
      <c r="F322" s="7">
        <f>'2019 Regulation-down'!$H11</f>
        <v>256</v>
      </c>
    </row>
    <row r="323" spans="1:6" x14ac:dyDescent="0.25">
      <c r="A323" s="1" t="str">
        <f t="shared" ref="A323:A386" si="5">TEXT(B323, "mmm")</f>
        <v>Jul</v>
      </c>
      <c r="B323" s="8">
        <f>DATE(2018, MONTH(DATEVALUE('2018 Regulation-up'!$H$2&amp;" 1")), 1)</f>
        <v>43282</v>
      </c>
      <c r="C323" s="1">
        <v>10</v>
      </c>
      <c r="D323" s="1" t="s">
        <v>21</v>
      </c>
      <c r="E323" s="7">
        <f>'2018 Regulation-down'!$H12</f>
        <v>292</v>
      </c>
      <c r="F323" s="7">
        <f>'2019 Regulation-down'!$H12</f>
        <v>246</v>
      </c>
    </row>
    <row r="324" spans="1:6" x14ac:dyDescent="0.25">
      <c r="A324" s="1" t="str">
        <f t="shared" si="5"/>
        <v>Jul</v>
      </c>
      <c r="B324" s="8">
        <f>DATE(2018, MONTH(DATEVALUE('2018 Regulation-up'!$H$2&amp;" 1")), 1)</f>
        <v>43282</v>
      </c>
      <c r="C324" s="1">
        <v>11</v>
      </c>
      <c r="D324" s="1" t="s">
        <v>21</v>
      </c>
      <c r="E324" s="7">
        <f>'2018 Regulation-down'!$H13</f>
        <v>192</v>
      </c>
      <c r="F324" s="7">
        <f>'2019 Regulation-down'!$H13</f>
        <v>177</v>
      </c>
    </row>
    <row r="325" spans="1:6" x14ac:dyDescent="0.25">
      <c r="A325" s="1" t="str">
        <f t="shared" si="5"/>
        <v>Jul</v>
      </c>
      <c r="B325" s="8">
        <f>DATE(2018, MONTH(DATEVALUE('2018 Regulation-up'!$H$2&amp;" 1")), 1)</f>
        <v>43282</v>
      </c>
      <c r="C325" s="1">
        <v>12</v>
      </c>
      <c r="D325" s="1" t="s">
        <v>21</v>
      </c>
      <c r="E325" s="7">
        <f>'2018 Regulation-down'!$H14</f>
        <v>266</v>
      </c>
      <c r="F325" s="7">
        <f>'2019 Regulation-down'!$H14</f>
        <v>267</v>
      </c>
    </row>
    <row r="326" spans="1:6" x14ac:dyDescent="0.25">
      <c r="A326" s="1" t="str">
        <f t="shared" si="5"/>
        <v>Jul</v>
      </c>
      <c r="B326" s="8">
        <f>DATE(2018, MONTH(DATEVALUE('2018 Regulation-up'!$H$2&amp;" 1")), 1)</f>
        <v>43282</v>
      </c>
      <c r="C326" s="1">
        <v>13</v>
      </c>
      <c r="D326" s="1" t="s">
        <v>21</v>
      </c>
      <c r="E326" s="7">
        <f>'2018 Regulation-down'!$H15</f>
        <v>169</v>
      </c>
      <c r="F326" s="7">
        <f>'2019 Regulation-down'!$H15</f>
        <v>164</v>
      </c>
    </row>
    <row r="327" spans="1:6" x14ac:dyDescent="0.25">
      <c r="A327" s="1" t="str">
        <f t="shared" si="5"/>
        <v>Jul</v>
      </c>
      <c r="B327" s="8">
        <f>DATE(2018, MONTH(DATEVALUE('2018 Regulation-up'!$H$2&amp;" 1")), 1)</f>
        <v>43282</v>
      </c>
      <c r="C327" s="1">
        <v>14</v>
      </c>
      <c r="D327" s="1" t="s">
        <v>21</v>
      </c>
      <c r="E327" s="7">
        <f>'2018 Regulation-down'!$H16</f>
        <v>201</v>
      </c>
      <c r="F327" s="7">
        <f>'2019 Regulation-down'!$H16</f>
        <v>200</v>
      </c>
    </row>
    <row r="328" spans="1:6" x14ac:dyDescent="0.25">
      <c r="A328" s="1" t="str">
        <f t="shared" si="5"/>
        <v>Jul</v>
      </c>
      <c r="B328" s="8">
        <f>DATE(2018, MONTH(DATEVALUE('2018 Regulation-up'!$H$2&amp;" 1")), 1)</f>
        <v>43282</v>
      </c>
      <c r="C328" s="1">
        <v>15</v>
      </c>
      <c r="D328" s="1" t="s">
        <v>21</v>
      </c>
      <c r="E328" s="7">
        <f>'2018 Regulation-down'!$H17</f>
        <v>232</v>
      </c>
      <c r="F328" s="7">
        <f>'2019 Regulation-down'!$H17</f>
        <v>213</v>
      </c>
    </row>
    <row r="329" spans="1:6" x14ac:dyDescent="0.25">
      <c r="A329" s="1" t="str">
        <f t="shared" si="5"/>
        <v>Jul</v>
      </c>
      <c r="B329" s="8">
        <f>DATE(2018, MONTH(DATEVALUE('2018 Regulation-up'!$H$2&amp;" 1")), 1)</f>
        <v>43282</v>
      </c>
      <c r="C329" s="1">
        <v>16</v>
      </c>
      <c r="D329" s="1" t="s">
        <v>21</v>
      </c>
      <c r="E329" s="7">
        <f>'2018 Regulation-down'!$H18</f>
        <v>225</v>
      </c>
      <c r="F329" s="7">
        <f>'2019 Regulation-down'!$H18</f>
        <v>224</v>
      </c>
    </row>
    <row r="330" spans="1:6" x14ac:dyDescent="0.25">
      <c r="A330" s="1" t="str">
        <f t="shared" si="5"/>
        <v>Jul</v>
      </c>
      <c r="B330" s="8">
        <f>DATE(2018, MONTH(DATEVALUE('2018 Regulation-up'!$H$2&amp;" 1")), 1)</f>
        <v>43282</v>
      </c>
      <c r="C330" s="1">
        <v>17</v>
      </c>
      <c r="D330" s="1" t="s">
        <v>21</v>
      </c>
      <c r="E330" s="7">
        <f>'2018 Regulation-down'!$H19</f>
        <v>289</v>
      </c>
      <c r="F330" s="7">
        <f>'2019 Regulation-down'!$H19</f>
        <v>275</v>
      </c>
    </row>
    <row r="331" spans="1:6" x14ac:dyDescent="0.25">
      <c r="A331" s="1" t="str">
        <f t="shared" si="5"/>
        <v>Jul</v>
      </c>
      <c r="B331" s="8">
        <f>DATE(2018, MONTH(DATEVALUE('2018 Regulation-up'!$H$2&amp;" 1")), 1)</f>
        <v>43282</v>
      </c>
      <c r="C331" s="1">
        <v>18</v>
      </c>
      <c r="D331" s="1" t="s">
        <v>21</v>
      </c>
      <c r="E331" s="7">
        <f>'2018 Regulation-down'!$H20</f>
        <v>321</v>
      </c>
      <c r="F331" s="7">
        <f>'2019 Regulation-down'!$H20</f>
        <v>321</v>
      </c>
    </row>
    <row r="332" spans="1:6" x14ac:dyDescent="0.25">
      <c r="A332" s="1" t="str">
        <f t="shared" si="5"/>
        <v>Jul</v>
      </c>
      <c r="B332" s="8">
        <f>DATE(2018, MONTH(DATEVALUE('2018 Regulation-up'!$H$2&amp;" 1")), 1)</f>
        <v>43282</v>
      </c>
      <c r="C332" s="1">
        <v>19</v>
      </c>
      <c r="D332" s="1" t="s">
        <v>21</v>
      </c>
      <c r="E332" s="7">
        <f>'2018 Regulation-down'!$H21</f>
        <v>411</v>
      </c>
      <c r="F332" s="7">
        <f>'2019 Regulation-down'!$H21</f>
        <v>408</v>
      </c>
    </row>
    <row r="333" spans="1:6" x14ac:dyDescent="0.25">
      <c r="A333" s="1" t="str">
        <f t="shared" si="5"/>
        <v>Jul</v>
      </c>
      <c r="B333" s="8">
        <f>DATE(2018, MONTH(DATEVALUE('2018 Regulation-up'!$H$2&amp;" 1")), 1)</f>
        <v>43282</v>
      </c>
      <c r="C333" s="1">
        <v>20</v>
      </c>
      <c r="D333" s="1" t="s">
        <v>21</v>
      </c>
      <c r="E333" s="7">
        <f>'2018 Regulation-down'!$H22</f>
        <v>414</v>
      </c>
      <c r="F333" s="7">
        <f>'2019 Regulation-down'!$H22</f>
        <v>417</v>
      </c>
    </row>
    <row r="334" spans="1:6" x14ac:dyDescent="0.25">
      <c r="A334" s="1" t="str">
        <f t="shared" si="5"/>
        <v>Jul</v>
      </c>
      <c r="B334" s="8">
        <f>DATE(2018, MONTH(DATEVALUE('2018 Regulation-up'!$H$2&amp;" 1")), 1)</f>
        <v>43282</v>
      </c>
      <c r="C334" s="1">
        <v>21</v>
      </c>
      <c r="D334" s="1" t="s">
        <v>21</v>
      </c>
      <c r="E334" s="7">
        <f>'2018 Regulation-down'!$H23</f>
        <v>369</v>
      </c>
      <c r="F334" s="7">
        <f>'2019 Regulation-down'!$H23</f>
        <v>361</v>
      </c>
    </row>
    <row r="335" spans="1:6" x14ac:dyDescent="0.25">
      <c r="A335" s="1" t="str">
        <f t="shared" si="5"/>
        <v>Jul</v>
      </c>
      <c r="B335" s="8">
        <f>DATE(2018, MONTH(DATEVALUE('2018 Regulation-up'!$H$2&amp;" 1")), 1)</f>
        <v>43282</v>
      </c>
      <c r="C335" s="1">
        <v>22</v>
      </c>
      <c r="D335" s="1" t="s">
        <v>21</v>
      </c>
      <c r="E335" s="7">
        <f>'2018 Regulation-down'!$H24</f>
        <v>498</v>
      </c>
      <c r="F335" s="7">
        <f>'2019 Regulation-down'!$H24</f>
        <v>510</v>
      </c>
    </row>
    <row r="336" spans="1:6" x14ac:dyDescent="0.25">
      <c r="A336" s="1" t="str">
        <f t="shared" si="5"/>
        <v>Jul</v>
      </c>
      <c r="B336" s="8">
        <f>DATE(2018, MONTH(DATEVALUE('2018 Regulation-up'!$H$2&amp;" 1")), 1)</f>
        <v>43282</v>
      </c>
      <c r="C336" s="1">
        <v>23</v>
      </c>
      <c r="D336" s="1" t="s">
        <v>21</v>
      </c>
      <c r="E336" s="7">
        <f>'2018 Regulation-down'!$H25</f>
        <v>571</v>
      </c>
      <c r="F336" s="7">
        <f>'2019 Regulation-down'!$H25</f>
        <v>604</v>
      </c>
    </row>
    <row r="337" spans="1:6" x14ac:dyDescent="0.25">
      <c r="A337" s="1" t="str">
        <f t="shared" si="5"/>
        <v>Jul</v>
      </c>
      <c r="B337" s="8">
        <f>DATE(2018, MONTH(DATEVALUE('2018 Regulation-up'!$H$2&amp;" 1")), 1)</f>
        <v>43282</v>
      </c>
      <c r="C337" s="1">
        <v>24</v>
      </c>
      <c r="D337" s="1" t="s">
        <v>21</v>
      </c>
      <c r="E337" s="7">
        <f>'2018 Regulation-down'!$H26</f>
        <v>535</v>
      </c>
      <c r="F337" s="7">
        <f>'2019 Regulation-down'!$H26</f>
        <v>547</v>
      </c>
    </row>
    <row r="338" spans="1:6" x14ac:dyDescent="0.25">
      <c r="A338" s="1" t="str">
        <f t="shared" si="5"/>
        <v>Aug</v>
      </c>
      <c r="B338" s="8">
        <f>DATE(2018, MONTH(DATEVALUE('2018 Regulation-up'!$I$2&amp;" 1")), 1)</f>
        <v>43313</v>
      </c>
      <c r="C338" s="1">
        <v>1</v>
      </c>
      <c r="D338" s="1" t="s">
        <v>20</v>
      </c>
      <c r="E338" s="7">
        <f>'2018 Regulation-up'!$I3</f>
        <v>309</v>
      </c>
      <c r="F338" s="7">
        <f>'2019 Regulation-up'!$I3</f>
        <v>244</v>
      </c>
    </row>
    <row r="339" spans="1:6" x14ac:dyDescent="0.25">
      <c r="A339" s="1" t="str">
        <f t="shared" si="5"/>
        <v>Aug</v>
      </c>
      <c r="B339" s="8">
        <f>DATE(2018, MONTH(DATEVALUE('2018 Regulation-up'!$I$2&amp;" 1")), 1)</f>
        <v>43313</v>
      </c>
      <c r="C339" s="1">
        <v>2</v>
      </c>
      <c r="D339" s="1" t="s">
        <v>20</v>
      </c>
      <c r="E339" s="7">
        <f>'2018 Regulation-up'!$I4</f>
        <v>200</v>
      </c>
      <c r="F339" s="7">
        <f>'2019 Regulation-up'!$I4</f>
        <v>162</v>
      </c>
    </row>
    <row r="340" spans="1:6" x14ac:dyDescent="0.25">
      <c r="A340" s="1" t="str">
        <f t="shared" si="5"/>
        <v>Aug</v>
      </c>
      <c r="B340" s="8">
        <f>DATE(2018, MONTH(DATEVALUE('2018 Regulation-up'!$I$2&amp;" 1")), 1)</f>
        <v>43313</v>
      </c>
      <c r="C340" s="1">
        <v>3</v>
      </c>
      <c r="D340" s="1" t="s">
        <v>20</v>
      </c>
      <c r="E340" s="7">
        <f>'2018 Regulation-up'!$I5</f>
        <v>182</v>
      </c>
      <c r="F340" s="7">
        <f>'2019 Regulation-up'!$I5</f>
        <v>158</v>
      </c>
    </row>
    <row r="341" spans="1:6" x14ac:dyDescent="0.25">
      <c r="A341" s="1" t="str">
        <f t="shared" si="5"/>
        <v>Aug</v>
      </c>
      <c r="B341" s="8">
        <f>DATE(2018, MONTH(DATEVALUE('2018 Regulation-up'!$I$2&amp;" 1")), 1)</f>
        <v>43313</v>
      </c>
      <c r="C341" s="1">
        <v>4</v>
      </c>
      <c r="D341" s="1" t="s">
        <v>20</v>
      </c>
      <c r="E341" s="7">
        <f>'2018 Regulation-up'!$I6</f>
        <v>202</v>
      </c>
      <c r="F341" s="7">
        <f>'2019 Regulation-up'!$I6</f>
        <v>198</v>
      </c>
    </row>
    <row r="342" spans="1:6" x14ac:dyDescent="0.25">
      <c r="A342" s="1" t="str">
        <f t="shared" si="5"/>
        <v>Aug</v>
      </c>
      <c r="B342" s="8">
        <f>DATE(2018, MONTH(DATEVALUE('2018 Regulation-up'!$I$2&amp;" 1")), 1)</f>
        <v>43313</v>
      </c>
      <c r="C342" s="1">
        <v>5</v>
      </c>
      <c r="D342" s="1" t="s">
        <v>20</v>
      </c>
      <c r="E342" s="7">
        <f>'2018 Regulation-up'!$I7</f>
        <v>237</v>
      </c>
      <c r="F342" s="7">
        <f>'2019 Regulation-up'!$I7</f>
        <v>233</v>
      </c>
    </row>
    <row r="343" spans="1:6" x14ac:dyDescent="0.25">
      <c r="A343" s="1" t="str">
        <f t="shared" si="5"/>
        <v>Aug</v>
      </c>
      <c r="B343" s="8">
        <f>DATE(2018, MONTH(DATEVALUE('2018 Regulation-up'!$I$2&amp;" 1")), 1)</f>
        <v>43313</v>
      </c>
      <c r="C343" s="1">
        <v>6</v>
      </c>
      <c r="D343" s="1" t="s">
        <v>20</v>
      </c>
      <c r="E343" s="7">
        <f>'2018 Regulation-up'!$I8</f>
        <v>387</v>
      </c>
      <c r="F343" s="7">
        <f>'2019 Regulation-up'!$I8</f>
        <v>402</v>
      </c>
    </row>
    <row r="344" spans="1:6" x14ac:dyDescent="0.25">
      <c r="A344" s="1" t="str">
        <f t="shared" si="5"/>
        <v>Aug</v>
      </c>
      <c r="B344" s="8">
        <f>DATE(2018, MONTH(DATEVALUE('2018 Regulation-up'!$I$2&amp;" 1")), 1)</f>
        <v>43313</v>
      </c>
      <c r="C344" s="1">
        <v>7</v>
      </c>
      <c r="D344" s="1" t="s">
        <v>20</v>
      </c>
      <c r="E344" s="7">
        <f>'2018 Regulation-up'!$I9</f>
        <v>544</v>
      </c>
      <c r="F344" s="7">
        <f>'2019 Regulation-up'!$I9</f>
        <v>513</v>
      </c>
    </row>
    <row r="345" spans="1:6" x14ac:dyDescent="0.25">
      <c r="A345" s="1" t="str">
        <f t="shared" si="5"/>
        <v>Aug</v>
      </c>
      <c r="B345" s="8">
        <f>DATE(2018, MONTH(DATEVALUE('2018 Regulation-up'!$I$2&amp;" 1")), 1)</f>
        <v>43313</v>
      </c>
      <c r="C345" s="1">
        <v>8</v>
      </c>
      <c r="D345" s="1" t="s">
        <v>20</v>
      </c>
      <c r="E345" s="7">
        <f>'2018 Regulation-up'!$I10</f>
        <v>372</v>
      </c>
      <c r="F345" s="7">
        <f>'2019 Regulation-up'!$I10</f>
        <v>355</v>
      </c>
    </row>
    <row r="346" spans="1:6" x14ac:dyDescent="0.25">
      <c r="A346" s="1" t="str">
        <f t="shared" si="5"/>
        <v>Aug</v>
      </c>
      <c r="B346" s="8">
        <f>DATE(2018, MONTH(DATEVALUE('2018 Regulation-up'!$I$2&amp;" 1")), 1)</f>
        <v>43313</v>
      </c>
      <c r="C346" s="1">
        <v>9</v>
      </c>
      <c r="D346" s="1" t="s">
        <v>20</v>
      </c>
      <c r="E346" s="7">
        <f>'2018 Regulation-up'!$I11</f>
        <v>449</v>
      </c>
      <c r="F346" s="7">
        <f>'2019 Regulation-up'!$I11</f>
        <v>440</v>
      </c>
    </row>
    <row r="347" spans="1:6" x14ac:dyDescent="0.25">
      <c r="A347" s="1" t="str">
        <f t="shared" si="5"/>
        <v>Aug</v>
      </c>
      <c r="B347" s="8">
        <f>DATE(2018, MONTH(DATEVALUE('2018 Regulation-up'!$I$2&amp;" 1")), 1)</f>
        <v>43313</v>
      </c>
      <c r="C347" s="1">
        <v>10</v>
      </c>
      <c r="D347" s="1" t="s">
        <v>20</v>
      </c>
      <c r="E347" s="7">
        <f>'2018 Regulation-up'!$I12</f>
        <v>449</v>
      </c>
      <c r="F347" s="7">
        <f>'2019 Regulation-up'!$I12</f>
        <v>444</v>
      </c>
    </row>
    <row r="348" spans="1:6" x14ac:dyDescent="0.25">
      <c r="A348" s="1" t="str">
        <f t="shared" si="5"/>
        <v>Aug</v>
      </c>
      <c r="B348" s="8">
        <f>DATE(2018, MONTH(DATEVALUE('2018 Regulation-up'!$I$2&amp;" 1")), 1)</f>
        <v>43313</v>
      </c>
      <c r="C348" s="1">
        <v>11</v>
      </c>
      <c r="D348" s="1" t="s">
        <v>20</v>
      </c>
      <c r="E348" s="7">
        <f>'2018 Regulation-up'!$I13</f>
        <v>524</v>
      </c>
      <c r="F348" s="7">
        <f>'2019 Regulation-up'!$I13</f>
        <v>515</v>
      </c>
    </row>
    <row r="349" spans="1:6" x14ac:dyDescent="0.25">
      <c r="A349" s="1" t="str">
        <f t="shared" si="5"/>
        <v>Aug</v>
      </c>
      <c r="B349" s="8">
        <f>DATE(2018, MONTH(DATEVALUE('2018 Regulation-up'!$I$2&amp;" 1")), 1)</f>
        <v>43313</v>
      </c>
      <c r="C349" s="1">
        <v>12</v>
      </c>
      <c r="D349" s="1" t="s">
        <v>20</v>
      </c>
      <c r="E349" s="7">
        <f>'2018 Regulation-up'!$I14</f>
        <v>487</v>
      </c>
      <c r="F349" s="7">
        <f>'2019 Regulation-up'!$I14</f>
        <v>535</v>
      </c>
    </row>
    <row r="350" spans="1:6" x14ac:dyDescent="0.25">
      <c r="A350" s="1" t="str">
        <f t="shared" si="5"/>
        <v>Aug</v>
      </c>
      <c r="B350" s="8">
        <f>DATE(2018, MONTH(DATEVALUE('2018 Regulation-up'!$I$2&amp;" 1")), 1)</f>
        <v>43313</v>
      </c>
      <c r="C350" s="1">
        <v>13</v>
      </c>
      <c r="D350" s="1" t="s">
        <v>20</v>
      </c>
      <c r="E350" s="7">
        <f>'2018 Regulation-up'!$I15</f>
        <v>415</v>
      </c>
      <c r="F350" s="7">
        <f>'2019 Regulation-up'!$I15</f>
        <v>502</v>
      </c>
    </row>
    <row r="351" spans="1:6" x14ac:dyDescent="0.25">
      <c r="A351" s="1" t="str">
        <f t="shared" si="5"/>
        <v>Aug</v>
      </c>
      <c r="B351" s="8">
        <f>DATE(2018, MONTH(DATEVALUE('2018 Regulation-up'!$I$2&amp;" 1")), 1)</f>
        <v>43313</v>
      </c>
      <c r="C351" s="1">
        <v>14</v>
      </c>
      <c r="D351" s="1" t="s">
        <v>20</v>
      </c>
      <c r="E351" s="7">
        <f>'2018 Regulation-up'!$I16</f>
        <v>358</v>
      </c>
      <c r="F351" s="7">
        <f>'2019 Regulation-up'!$I16</f>
        <v>442</v>
      </c>
    </row>
    <row r="352" spans="1:6" x14ac:dyDescent="0.25">
      <c r="A352" s="1" t="str">
        <f t="shared" si="5"/>
        <v>Aug</v>
      </c>
      <c r="B352" s="8">
        <f>DATE(2018, MONTH(DATEVALUE('2018 Regulation-up'!$I$2&amp;" 1")), 1)</f>
        <v>43313</v>
      </c>
      <c r="C352" s="1">
        <v>15</v>
      </c>
      <c r="D352" s="1" t="s">
        <v>20</v>
      </c>
      <c r="E352" s="7">
        <f>'2018 Regulation-up'!$I17</f>
        <v>285</v>
      </c>
      <c r="F352" s="7">
        <f>'2019 Regulation-up'!$I17</f>
        <v>322</v>
      </c>
    </row>
    <row r="353" spans="1:6" x14ac:dyDescent="0.25">
      <c r="A353" s="1" t="str">
        <f t="shared" si="5"/>
        <v>Aug</v>
      </c>
      <c r="B353" s="8">
        <f>DATE(2018, MONTH(DATEVALUE('2018 Regulation-up'!$I$2&amp;" 1")), 1)</f>
        <v>43313</v>
      </c>
      <c r="C353" s="1">
        <v>16</v>
      </c>
      <c r="D353" s="1" t="s">
        <v>20</v>
      </c>
      <c r="E353" s="7">
        <f>'2018 Regulation-up'!$I18</f>
        <v>263</v>
      </c>
      <c r="F353" s="7">
        <f>'2019 Regulation-up'!$I18</f>
        <v>271</v>
      </c>
    </row>
    <row r="354" spans="1:6" x14ac:dyDescent="0.25">
      <c r="A354" s="1" t="str">
        <f t="shared" si="5"/>
        <v>Aug</v>
      </c>
      <c r="B354" s="8">
        <f>DATE(2018, MONTH(DATEVALUE('2018 Regulation-up'!$I$2&amp;" 1")), 1)</f>
        <v>43313</v>
      </c>
      <c r="C354" s="1">
        <v>17</v>
      </c>
      <c r="D354" s="1" t="s">
        <v>20</v>
      </c>
      <c r="E354" s="7">
        <f>'2018 Regulation-up'!$I19</f>
        <v>248</v>
      </c>
      <c r="F354" s="7">
        <f>'2019 Regulation-up'!$I19</f>
        <v>250</v>
      </c>
    </row>
    <row r="355" spans="1:6" x14ac:dyDescent="0.25">
      <c r="A355" s="1" t="str">
        <f t="shared" si="5"/>
        <v>Aug</v>
      </c>
      <c r="B355" s="8">
        <f>DATE(2018, MONTH(DATEVALUE('2018 Regulation-up'!$I$2&amp;" 1")), 1)</f>
        <v>43313</v>
      </c>
      <c r="C355" s="1">
        <v>18</v>
      </c>
      <c r="D355" s="1" t="s">
        <v>20</v>
      </c>
      <c r="E355" s="7">
        <f>'2018 Regulation-up'!$I20</f>
        <v>256</v>
      </c>
      <c r="F355" s="7">
        <f>'2019 Regulation-up'!$I20</f>
        <v>258</v>
      </c>
    </row>
    <row r="356" spans="1:6" x14ac:dyDescent="0.25">
      <c r="A356" s="1" t="str">
        <f t="shared" si="5"/>
        <v>Aug</v>
      </c>
      <c r="B356" s="8">
        <f>DATE(2018, MONTH(DATEVALUE('2018 Regulation-up'!$I$2&amp;" 1")), 1)</f>
        <v>43313</v>
      </c>
      <c r="C356" s="1">
        <v>19</v>
      </c>
      <c r="D356" s="1" t="s">
        <v>20</v>
      </c>
      <c r="E356" s="7">
        <f>'2018 Regulation-up'!$I21</f>
        <v>278</v>
      </c>
      <c r="F356" s="7">
        <f>'2019 Regulation-up'!$I21</f>
        <v>253</v>
      </c>
    </row>
    <row r="357" spans="1:6" x14ac:dyDescent="0.25">
      <c r="A357" s="1" t="str">
        <f t="shared" si="5"/>
        <v>Aug</v>
      </c>
      <c r="B357" s="8">
        <f>DATE(2018, MONTH(DATEVALUE('2018 Regulation-up'!$I$2&amp;" 1")), 1)</f>
        <v>43313</v>
      </c>
      <c r="C357" s="1">
        <v>20</v>
      </c>
      <c r="D357" s="1" t="s">
        <v>20</v>
      </c>
      <c r="E357" s="7">
        <f>'2018 Regulation-up'!$I22</f>
        <v>334</v>
      </c>
      <c r="F357" s="7">
        <f>'2019 Regulation-up'!$I22</f>
        <v>271</v>
      </c>
    </row>
    <row r="358" spans="1:6" x14ac:dyDescent="0.25">
      <c r="A358" s="1" t="str">
        <f t="shared" si="5"/>
        <v>Aug</v>
      </c>
      <c r="B358" s="8">
        <f>DATE(2018, MONTH(DATEVALUE('2018 Regulation-up'!$I$2&amp;" 1")), 1)</f>
        <v>43313</v>
      </c>
      <c r="C358" s="1">
        <v>21</v>
      </c>
      <c r="D358" s="1" t="s">
        <v>20</v>
      </c>
      <c r="E358" s="7">
        <f>'2018 Regulation-up'!$I23</f>
        <v>266</v>
      </c>
      <c r="F358" s="7">
        <f>'2019 Regulation-up'!$I23</f>
        <v>264</v>
      </c>
    </row>
    <row r="359" spans="1:6" x14ac:dyDescent="0.25">
      <c r="A359" s="1" t="str">
        <f t="shared" si="5"/>
        <v>Aug</v>
      </c>
      <c r="B359" s="8">
        <f>DATE(2018, MONTH(DATEVALUE('2018 Regulation-up'!$I$2&amp;" 1")), 1)</f>
        <v>43313</v>
      </c>
      <c r="C359" s="1">
        <v>22</v>
      </c>
      <c r="D359" s="1" t="s">
        <v>20</v>
      </c>
      <c r="E359" s="7">
        <f>'2018 Regulation-up'!$I24</f>
        <v>332</v>
      </c>
      <c r="F359" s="7">
        <f>'2019 Regulation-up'!$I24</f>
        <v>202</v>
      </c>
    </row>
    <row r="360" spans="1:6" x14ac:dyDescent="0.25">
      <c r="A360" s="1" t="str">
        <f t="shared" si="5"/>
        <v>Aug</v>
      </c>
      <c r="B360" s="8">
        <f>DATE(2018, MONTH(DATEVALUE('2018 Regulation-up'!$I$2&amp;" 1")), 1)</f>
        <v>43313</v>
      </c>
      <c r="C360" s="1">
        <v>23</v>
      </c>
      <c r="D360" s="1" t="s">
        <v>20</v>
      </c>
      <c r="E360" s="7">
        <f>'2018 Regulation-up'!$I25</f>
        <v>304</v>
      </c>
      <c r="F360" s="7">
        <f>'2019 Regulation-up'!$I25</f>
        <v>287</v>
      </c>
    </row>
    <row r="361" spans="1:6" x14ac:dyDescent="0.25">
      <c r="A361" s="1" t="str">
        <f t="shared" si="5"/>
        <v>Aug</v>
      </c>
      <c r="B361" s="8">
        <f>DATE(2018, MONTH(DATEVALUE('2018 Regulation-up'!$I$2&amp;" 1")), 1)</f>
        <v>43313</v>
      </c>
      <c r="C361" s="1">
        <v>24</v>
      </c>
      <c r="D361" s="1" t="s">
        <v>20</v>
      </c>
      <c r="E361" s="7">
        <f>'2018 Regulation-up'!$I26</f>
        <v>264</v>
      </c>
      <c r="F361" s="7">
        <f>'2019 Regulation-up'!$I26</f>
        <v>241</v>
      </c>
    </row>
    <row r="362" spans="1:6" x14ac:dyDescent="0.25">
      <c r="A362" s="1" t="str">
        <f t="shared" si="5"/>
        <v>Aug</v>
      </c>
      <c r="B362" s="8">
        <f>DATE(2018, MONTH(DATEVALUE('2018 Regulation-up'!$I$2&amp;" 1")), 1)</f>
        <v>43313</v>
      </c>
      <c r="C362" s="1">
        <v>1</v>
      </c>
      <c r="D362" s="1" t="s">
        <v>21</v>
      </c>
      <c r="E362" s="7">
        <f>'2018 Regulation-down'!$I3</f>
        <v>405</v>
      </c>
      <c r="F362" s="7">
        <f>'2019 Regulation-down'!$I3</f>
        <v>414</v>
      </c>
    </row>
    <row r="363" spans="1:6" x14ac:dyDescent="0.25">
      <c r="A363" s="1" t="str">
        <f t="shared" si="5"/>
        <v>Aug</v>
      </c>
      <c r="B363" s="8">
        <f>DATE(2018, MONTH(DATEVALUE('2018 Regulation-up'!$I$2&amp;" 1")), 1)</f>
        <v>43313</v>
      </c>
      <c r="C363" s="1">
        <v>2</v>
      </c>
      <c r="D363" s="1" t="s">
        <v>21</v>
      </c>
      <c r="E363" s="7">
        <f>'2018 Regulation-down'!$I4</f>
        <v>334</v>
      </c>
      <c r="F363" s="7">
        <f>'2019 Regulation-down'!$I4</f>
        <v>328</v>
      </c>
    </row>
    <row r="364" spans="1:6" x14ac:dyDescent="0.25">
      <c r="A364" s="1" t="str">
        <f t="shared" si="5"/>
        <v>Aug</v>
      </c>
      <c r="B364" s="8">
        <f>DATE(2018, MONTH(DATEVALUE('2018 Regulation-up'!$I$2&amp;" 1")), 1)</f>
        <v>43313</v>
      </c>
      <c r="C364" s="1">
        <v>3</v>
      </c>
      <c r="D364" s="1" t="s">
        <v>21</v>
      </c>
      <c r="E364" s="7">
        <f>'2018 Regulation-down'!$I5</f>
        <v>243</v>
      </c>
      <c r="F364" s="7">
        <f>'2019 Regulation-down'!$I5</f>
        <v>247</v>
      </c>
    </row>
    <row r="365" spans="1:6" x14ac:dyDescent="0.25">
      <c r="A365" s="1" t="str">
        <f t="shared" si="5"/>
        <v>Aug</v>
      </c>
      <c r="B365" s="8">
        <f>DATE(2018, MONTH(DATEVALUE('2018 Regulation-up'!$I$2&amp;" 1")), 1)</f>
        <v>43313</v>
      </c>
      <c r="C365" s="1">
        <v>4</v>
      </c>
      <c r="D365" s="1" t="s">
        <v>21</v>
      </c>
      <c r="E365" s="7">
        <f>'2018 Regulation-down'!$I6</f>
        <v>180</v>
      </c>
      <c r="F365" s="7">
        <f>'2019 Regulation-down'!$I6</f>
        <v>200</v>
      </c>
    </row>
    <row r="366" spans="1:6" x14ac:dyDescent="0.25">
      <c r="A366" s="1" t="str">
        <f t="shared" si="5"/>
        <v>Aug</v>
      </c>
      <c r="B366" s="8">
        <f>DATE(2018, MONTH(DATEVALUE('2018 Regulation-up'!$I$2&amp;" 1")), 1)</f>
        <v>43313</v>
      </c>
      <c r="C366" s="1">
        <v>5</v>
      </c>
      <c r="D366" s="1" t="s">
        <v>21</v>
      </c>
      <c r="E366" s="7">
        <f>'2018 Regulation-down'!$I7</f>
        <v>159</v>
      </c>
      <c r="F366" s="7">
        <f>'2019 Regulation-down'!$I7</f>
        <v>159</v>
      </c>
    </row>
    <row r="367" spans="1:6" x14ac:dyDescent="0.25">
      <c r="A367" s="1" t="str">
        <f t="shared" si="5"/>
        <v>Aug</v>
      </c>
      <c r="B367" s="8">
        <f>DATE(2018, MONTH(DATEVALUE('2018 Regulation-up'!$I$2&amp;" 1")), 1)</f>
        <v>43313</v>
      </c>
      <c r="C367" s="1">
        <v>6</v>
      </c>
      <c r="D367" s="1" t="s">
        <v>21</v>
      </c>
      <c r="E367" s="7">
        <f>'2018 Regulation-down'!$I8</f>
        <v>179</v>
      </c>
      <c r="F367" s="7">
        <f>'2019 Regulation-down'!$I8</f>
        <v>156</v>
      </c>
    </row>
    <row r="368" spans="1:6" x14ac:dyDescent="0.25">
      <c r="A368" s="1" t="str">
        <f t="shared" si="5"/>
        <v>Aug</v>
      </c>
      <c r="B368" s="8">
        <f>DATE(2018, MONTH(DATEVALUE('2018 Regulation-up'!$I$2&amp;" 1")), 1)</f>
        <v>43313</v>
      </c>
      <c r="C368" s="1">
        <v>7</v>
      </c>
      <c r="D368" s="1" t="s">
        <v>21</v>
      </c>
      <c r="E368" s="7">
        <f>'2018 Regulation-down'!$I9</f>
        <v>199</v>
      </c>
      <c r="F368" s="7">
        <f>'2019 Regulation-down'!$I9</f>
        <v>191</v>
      </c>
    </row>
    <row r="369" spans="1:6" x14ac:dyDescent="0.25">
      <c r="A369" s="1" t="str">
        <f t="shared" si="5"/>
        <v>Aug</v>
      </c>
      <c r="B369" s="8">
        <f>DATE(2018, MONTH(DATEVALUE('2018 Regulation-up'!$I$2&amp;" 1")), 1)</f>
        <v>43313</v>
      </c>
      <c r="C369" s="1">
        <v>8</v>
      </c>
      <c r="D369" s="1" t="s">
        <v>21</v>
      </c>
      <c r="E369" s="7">
        <f>'2018 Regulation-down'!$I10</f>
        <v>207</v>
      </c>
      <c r="F369" s="7">
        <f>'2019 Regulation-down'!$I10</f>
        <v>206</v>
      </c>
    </row>
    <row r="370" spans="1:6" x14ac:dyDescent="0.25">
      <c r="A370" s="1" t="str">
        <f t="shared" si="5"/>
        <v>Aug</v>
      </c>
      <c r="B370" s="8">
        <f>DATE(2018, MONTH(DATEVALUE('2018 Regulation-up'!$I$2&amp;" 1")), 1)</f>
        <v>43313</v>
      </c>
      <c r="C370" s="1">
        <v>9</v>
      </c>
      <c r="D370" s="1" t="s">
        <v>21</v>
      </c>
      <c r="E370" s="7">
        <f>'2018 Regulation-down'!$I11</f>
        <v>258</v>
      </c>
      <c r="F370" s="7">
        <f>'2019 Regulation-down'!$I11</f>
        <v>223</v>
      </c>
    </row>
    <row r="371" spans="1:6" x14ac:dyDescent="0.25">
      <c r="A371" s="1" t="str">
        <f t="shared" si="5"/>
        <v>Aug</v>
      </c>
      <c r="B371" s="8">
        <f>DATE(2018, MONTH(DATEVALUE('2018 Regulation-up'!$I$2&amp;" 1")), 1)</f>
        <v>43313</v>
      </c>
      <c r="C371" s="1">
        <v>10</v>
      </c>
      <c r="D371" s="1" t="s">
        <v>21</v>
      </c>
      <c r="E371" s="7">
        <f>'2018 Regulation-down'!$I12</f>
        <v>274</v>
      </c>
      <c r="F371" s="7">
        <f>'2019 Regulation-down'!$I12</f>
        <v>239</v>
      </c>
    </row>
    <row r="372" spans="1:6" x14ac:dyDescent="0.25">
      <c r="A372" s="1" t="str">
        <f t="shared" si="5"/>
        <v>Aug</v>
      </c>
      <c r="B372" s="8">
        <f>DATE(2018, MONTH(DATEVALUE('2018 Regulation-up'!$I$2&amp;" 1")), 1)</f>
        <v>43313</v>
      </c>
      <c r="C372" s="1">
        <v>11</v>
      </c>
      <c r="D372" s="1" t="s">
        <v>21</v>
      </c>
      <c r="E372" s="7">
        <f>'2018 Regulation-down'!$I13</f>
        <v>246</v>
      </c>
      <c r="F372" s="7">
        <f>'2019 Regulation-down'!$I13</f>
        <v>246</v>
      </c>
    </row>
    <row r="373" spans="1:6" x14ac:dyDescent="0.25">
      <c r="A373" s="1" t="str">
        <f t="shared" si="5"/>
        <v>Aug</v>
      </c>
      <c r="B373" s="8">
        <f>DATE(2018, MONTH(DATEVALUE('2018 Regulation-up'!$I$2&amp;" 1")), 1)</f>
        <v>43313</v>
      </c>
      <c r="C373" s="1">
        <v>12</v>
      </c>
      <c r="D373" s="1" t="s">
        <v>21</v>
      </c>
      <c r="E373" s="7">
        <f>'2018 Regulation-down'!$I14</f>
        <v>215</v>
      </c>
      <c r="F373" s="7">
        <f>'2019 Regulation-down'!$I14</f>
        <v>198</v>
      </c>
    </row>
    <row r="374" spans="1:6" x14ac:dyDescent="0.25">
      <c r="A374" s="1" t="str">
        <f t="shared" si="5"/>
        <v>Aug</v>
      </c>
      <c r="B374" s="8">
        <f>DATE(2018, MONTH(DATEVALUE('2018 Regulation-up'!$I$2&amp;" 1")), 1)</f>
        <v>43313</v>
      </c>
      <c r="C374" s="1">
        <v>13</v>
      </c>
      <c r="D374" s="1" t="s">
        <v>21</v>
      </c>
      <c r="E374" s="7">
        <f>'2018 Regulation-down'!$I15</f>
        <v>207</v>
      </c>
      <c r="F374" s="7">
        <f>'2019 Regulation-down'!$I15</f>
        <v>190</v>
      </c>
    </row>
    <row r="375" spans="1:6" x14ac:dyDescent="0.25">
      <c r="A375" s="1" t="str">
        <f t="shared" si="5"/>
        <v>Aug</v>
      </c>
      <c r="B375" s="8">
        <f>DATE(2018, MONTH(DATEVALUE('2018 Regulation-up'!$I$2&amp;" 1")), 1)</f>
        <v>43313</v>
      </c>
      <c r="C375" s="1">
        <v>14</v>
      </c>
      <c r="D375" s="1" t="s">
        <v>21</v>
      </c>
      <c r="E375" s="7">
        <f>'2018 Regulation-down'!$I16</f>
        <v>261</v>
      </c>
      <c r="F375" s="7">
        <f>'2019 Regulation-down'!$I16</f>
        <v>256</v>
      </c>
    </row>
    <row r="376" spans="1:6" x14ac:dyDescent="0.25">
      <c r="A376" s="1" t="str">
        <f t="shared" si="5"/>
        <v>Aug</v>
      </c>
      <c r="B376" s="8">
        <f>DATE(2018, MONTH(DATEVALUE('2018 Regulation-up'!$I$2&amp;" 1")), 1)</f>
        <v>43313</v>
      </c>
      <c r="C376" s="1">
        <v>15</v>
      </c>
      <c r="D376" s="1" t="s">
        <v>21</v>
      </c>
      <c r="E376" s="7">
        <f>'2018 Regulation-down'!$I17</f>
        <v>211</v>
      </c>
      <c r="F376" s="7">
        <f>'2019 Regulation-down'!$I17</f>
        <v>201</v>
      </c>
    </row>
    <row r="377" spans="1:6" x14ac:dyDescent="0.25">
      <c r="A377" s="1" t="str">
        <f t="shared" si="5"/>
        <v>Aug</v>
      </c>
      <c r="B377" s="8">
        <f>DATE(2018, MONTH(DATEVALUE('2018 Regulation-up'!$I$2&amp;" 1")), 1)</f>
        <v>43313</v>
      </c>
      <c r="C377" s="1">
        <v>16</v>
      </c>
      <c r="D377" s="1" t="s">
        <v>21</v>
      </c>
      <c r="E377" s="7">
        <f>'2018 Regulation-down'!$I18</f>
        <v>208</v>
      </c>
      <c r="F377" s="7">
        <f>'2019 Regulation-down'!$I18</f>
        <v>204</v>
      </c>
    </row>
    <row r="378" spans="1:6" x14ac:dyDescent="0.25">
      <c r="A378" s="1" t="str">
        <f t="shared" si="5"/>
        <v>Aug</v>
      </c>
      <c r="B378" s="8">
        <f>DATE(2018, MONTH(DATEVALUE('2018 Regulation-up'!$I$2&amp;" 1")), 1)</f>
        <v>43313</v>
      </c>
      <c r="C378" s="1">
        <v>17</v>
      </c>
      <c r="D378" s="1" t="s">
        <v>21</v>
      </c>
      <c r="E378" s="7">
        <f>'2018 Regulation-down'!$I19</f>
        <v>313</v>
      </c>
      <c r="F378" s="7">
        <f>'2019 Regulation-down'!$I19</f>
        <v>305</v>
      </c>
    </row>
    <row r="379" spans="1:6" x14ac:dyDescent="0.25">
      <c r="A379" s="1" t="str">
        <f t="shared" si="5"/>
        <v>Aug</v>
      </c>
      <c r="B379" s="8">
        <f>DATE(2018, MONTH(DATEVALUE('2018 Regulation-up'!$I$2&amp;" 1")), 1)</f>
        <v>43313</v>
      </c>
      <c r="C379" s="1">
        <v>18</v>
      </c>
      <c r="D379" s="1" t="s">
        <v>21</v>
      </c>
      <c r="E379" s="7">
        <f>'2018 Regulation-down'!$I20</f>
        <v>330</v>
      </c>
      <c r="F379" s="7">
        <f>'2019 Regulation-down'!$I20</f>
        <v>335</v>
      </c>
    </row>
    <row r="380" spans="1:6" x14ac:dyDescent="0.25">
      <c r="A380" s="1" t="str">
        <f t="shared" si="5"/>
        <v>Aug</v>
      </c>
      <c r="B380" s="8">
        <f>DATE(2018, MONTH(DATEVALUE('2018 Regulation-up'!$I$2&amp;" 1")), 1)</f>
        <v>43313</v>
      </c>
      <c r="C380" s="1">
        <v>19</v>
      </c>
      <c r="D380" s="1" t="s">
        <v>21</v>
      </c>
      <c r="E380" s="7">
        <f>'2018 Regulation-down'!$I21</f>
        <v>438</v>
      </c>
      <c r="F380" s="7">
        <f>'2019 Regulation-down'!$I21</f>
        <v>435</v>
      </c>
    </row>
    <row r="381" spans="1:6" x14ac:dyDescent="0.25">
      <c r="A381" s="1" t="str">
        <f t="shared" si="5"/>
        <v>Aug</v>
      </c>
      <c r="B381" s="8">
        <f>DATE(2018, MONTH(DATEVALUE('2018 Regulation-up'!$I$2&amp;" 1")), 1)</f>
        <v>43313</v>
      </c>
      <c r="C381" s="1">
        <v>20</v>
      </c>
      <c r="D381" s="1" t="s">
        <v>21</v>
      </c>
      <c r="E381" s="7">
        <f>'2018 Regulation-down'!$I22</f>
        <v>387</v>
      </c>
      <c r="F381" s="7">
        <f>'2019 Regulation-down'!$I22</f>
        <v>395</v>
      </c>
    </row>
    <row r="382" spans="1:6" x14ac:dyDescent="0.25">
      <c r="A382" s="1" t="str">
        <f t="shared" si="5"/>
        <v>Aug</v>
      </c>
      <c r="B382" s="8">
        <f>DATE(2018, MONTH(DATEVALUE('2018 Regulation-up'!$I$2&amp;" 1")), 1)</f>
        <v>43313</v>
      </c>
      <c r="C382" s="1">
        <v>21</v>
      </c>
      <c r="D382" s="1" t="s">
        <v>21</v>
      </c>
      <c r="E382" s="7">
        <f>'2018 Regulation-down'!$I23</f>
        <v>390</v>
      </c>
      <c r="F382" s="7">
        <f>'2019 Regulation-down'!$I23</f>
        <v>422</v>
      </c>
    </row>
    <row r="383" spans="1:6" x14ac:dyDescent="0.25">
      <c r="A383" s="1" t="str">
        <f t="shared" si="5"/>
        <v>Aug</v>
      </c>
      <c r="B383" s="8">
        <f>DATE(2018, MONTH(DATEVALUE('2018 Regulation-up'!$I$2&amp;" 1")), 1)</f>
        <v>43313</v>
      </c>
      <c r="C383" s="1">
        <v>22</v>
      </c>
      <c r="D383" s="1" t="s">
        <v>21</v>
      </c>
      <c r="E383" s="7">
        <f>'2018 Regulation-down'!$I24</f>
        <v>512</v>
      </c>
      <c r="F383" s="7">
        <f>'2019 Regulation-down'!$I24</f>
        <v>547</v>
      </c>
    </row>
    <row r="384" spans="1:6" x14ac:dyDescent="0.25">
      <c r="A384" s="1" t="str">
        <f t="shared" si="5"/>
        <v>Aug</v>
      </c>
      <c r="B384" s="8">
        <f>DATE(2018, MONTH(DATEVALUE('2018 Regulation-up'!$I$2&amp;" 1")), 1)</f>
        <v>43313</v>
      </c>
      <c r="C384" s="1">
        <v>23</v>
      </c>
      <c r="D384" s="1" t="s">
        <v>21</v>
      </c>
      <c r="E384" s="7">
        <f>'2018 Regulation-down'!$I25</f>
        <v>561</v>
      </c>
      <c r="F384" s="7">
        <f>'2019 Regulation-down'!$I25</f>
        <v>582</v>
      </c>
    </row>
    <row r="385" spans="1:6" x14ac:dyDescent="0.25">
      <c r="A385" s="1" t="str">
        <f t="shared" si="5"/>
        <v>Aug</v>
      </c>
      <c r="B385" s="8">
        <f>DATE(2018, MONTH(DATEVALUE('2018 Regulation-up'!$I$2&amp;" 1")), 1)</f>
        <v>43313</v>
      </c>
      <c r="C385" s="1">
        <v>24</v>
      </c>
      <c r="D385" s="1" t="s">
        <v>21</v>
      </c>
      <c r="E385" s="7">
        <f>'2018 Regulation-down'!$I26</f>
        <v>524</v>
      </c>
      <c r="F385" s="7">
        <f>'2019 Regulation-down'!$I26</f>
        <v>532</v>
      </c>
    </row>
    <row r="386" spans="1:6" x14ac:dyDescent="0.25">
      <c r="A386" s="1" t="str">
        <f t="shared" si="5"/>
        <v>Sep</v>
      </c>
      <c r="B386" s="8">
        <f>DATE(2018, MONTH(DATEVALUE('2018 Regulation-up'!$J$2&amp;" 1")), 1)</f>
        <v>43344</v>
      </c>
      <c r="C386" s="1">
        <v>1</v>
      </c>
      <c r="D386" s="1" t="s">
        <v>20</v>
      </c>
      <c r="E386" s="7">
        <f>'2018 Regulation-up'!$J3</f>
        <v>297</v>
      </c>
      <c r="F386" s="7">
        <f>'2019 Regulation-up'!$J3</f>
        <v>223</v>
      </c>
    </row>
    <row r="387" spans="1:6" x14ac:dyDescent="0.25">
      <c r="A387" s="1" t="str">
        <f t="shared" ref="A387:A450" si="6">TEXT(B387, "mmm")</f>
        <v>Sep</v>
      </c>
      <c r="B387" s="8">
        <f>DATE(2018, MONTH(DATEVALUE('2018 Regulation-up'!$J$2&amp;" 1")), 1)</f>
        <v>43344</v>
      </c>
      <c r="C387" s="1">
        <v>2</v>
      </c>
      <c r="D387" s="1" t="s">
        <v>20</v>
      </c>
      <c r="E387" s="7">
        <f>'2018 Regulation-up'!$J4</f>
        <v>199</v>
      </c>
      <c r="F387" s="7">
        <f>'2019 Regulation-up'!$J4</f>
        <v>158</v>
      </c>
    </row>
    <row r="388" spans="1:6" x14ac:dyDescent="0.25">
      <c r="A388" s="1" t="str">
        <f t="shared" si="6"/>
        <v>Sep</v>
      </c>
      <c r="B388" s="8">
        <f>DATE(2018, MONTH(DATEVALUE('2018 Regulation-up'!$J$2&amp;" 1")), 1)</f>
        <v>43344</v>
      </c>
      <c r="C388" s="1">
        <v>3</v>
      </c>
      <c r="D388" s="1" t="s">
        <v>20</v>
      </c>
      <c r="E388" s="7">
        <f>'2018 Regulation-up'!$J5</f>
        <v>161</v>
      </c>
      <c r="F388" s="7">
        <f>'2019 Regulation-up'!$J5</f>
        <v>152</v>
      </c>
    </row>
    <row r="389" spans="1:6" x14ac:dyDescent="0.25">
      <c r="A389" s="1" t="str">
        <f t="shared" si="6"/>
        <v>Sep</v>
      </c>
      <c r="B389" s="8">
        <f>DATE(2018, MONTH(DATEVALUE('2018 Regulation-up'!$J$2&amp;" 1")), 1)</f>
        <v>43344</v>
      </c>
      <c r="C389" s="1">
        <v>4</v>
      </c>
      <c r="D389" s="1" t="s">
        <v>20</v>
      </c>
      <c r="E389" s="7">
        <f>'2018 Regulation-up'!$J6</f>
        <v>167</v>
      </c>
      <c r="F389" s="7">
        <f>'2019 Regulation-up'!$J6</f>
        <v>168</v>
      </c>
    </row>
    <row r="390" spans="1:6" x14ac:dyDescent="0.25">
      <c r="A390" s="1" t="str">
        <f t="shared" si="6"/>
        <v>Sep</v>
      </c>
      <c r="B390" s="8">
        <f>DATE(2018, MONTH(DATEVALUE('2018 Regulation-up'!$J$2&amp;" 1")), 1)</f>
        <v>43344</v>
      </c>
      <c r="C390" s="1">
        <v>5</v>
      </c>
      <c r="D390" s="1" t="s">
        <v>20</v>
      </c>
      <c r="E390" s="7">
        <f>'2018 Regulation-up'!$J7</f>
        <v>236</v>
      </c>
      <c r="F390" s="7">
        <f>'2019 Regulation-up'!$J7</f>
        <v>219</v>
      </c>
    </row>
    <row r="391" spans="1:6" x14ac:dyDescent="0.25">
      <c r="A391" s="1" t="str">
        <f t="shared" si="6"/>
        <v>Sep</v>
      </c>
      <c r="B391" s="8">
        <f>DATE(2018, MONTH(DATEVALUE('2018 Regulation-up'!$J$2&amp;" 1")), 1)</f>
        <v>43344</v>
      </c>
      <c r="C391" s="1">
        <v>6</v>
      </c>
      <c r="D391" s="1" t="s">
        <v>20</v>
      </c>
      <c r="E391" s="7">
        <f>'2018 Regulation-up'!$J8</f>
        <v>397</v>
      </c>
      <c r="F391" s="7">
        <f>'2019 Regulation-up'!$J8</f>
        <v>418</v>
      </c>
    </row>
    <row r="392" spans="1:6" x14ac:dyDescent="0.25">
      <c r="A392" s="1" t="str">
        <f t="shared" si="6"/>
        <v>Sep</v>
      </c>
      <c r="B392" s="8">
        <f>DATE(2018, MONTH(DATEVALUE('2018 Regulation-up'!$J$2&amp;" 1")), 1)</f>
        <v>43344</v>
      </c>
      <c r="C392" s="1">
        <v>7</v>
      </c>
      <c r="D392" s="1" t="s">
        <v>20</v>
      </c>
      <c r="E392" s="7">
        <f>'2018 Regulation-up'!$J9</f>
        <v>557</v>
      </c>
      <c r="F392" s="7">
        <f>'2019 Regulation-up'!$J9</f>
        <v>554</v>
      </c>
    </row>
    <row r="393" spans="1:6" x14ac:dyDescent="0.25">
      <c r="A393" s="1" t="str">
        <f t="shared" si="6"/>
        <v>Sep</v>
      </c>
      <c r="B393" s="8">
        <f>DATE(2018, MONTH(DATEVALUE('2018 Regulation-up'!$J$2&amp;" 1")), 1)</f>
        <v>43344</v>
      </c>
      <c r="C393" s="1">
        <v>8</v>
      </c>
      <c r="D393" s="1" t="s">
        <v>20</v>
      </c>
      <c r="E393" s="7">
        <f>'2018 Regulation-up'!$J10</f>
        <v>292</v>
      </c>
      <c r="F393" s="7">
        <f>'2019 Regulation-up'!$J10</f>
        <v>292</v>
      </c>
    </row>
    <row r="394" spans="1:6" x14ac:dyDescent="0.25">
      <c r="A394" s="1" t="str">
        <f t="shared" si="6"/>
        <v>Sep</v>
      </c>
      <c r="B394" s="8">
        <f>DATE(2018, MONTH(DATEVALUE('2018 Regulation-up'!$J$2&amp;" 1")), 1)</f>
        <v>43344</v>
      </c>
      <c r="C394" s="1">
        <v>9</v>
      </c>
      <c r="D394" s="1" t="s">
        <v>20</v>
      </c>
      <c r="E394" s="7">
        <f>'2018 Regulation-up'!$J11</f>
        <v>472</v>
      </c>
      <c r="F394" s="7">
        <f>'2019 Regulation-up'!$J11</f>
        <v>463</v>
      </c>
    </row>
    <row r="395" spans="1:6" x14ac:dyDescent="0.25">
      <c r="A395" s="1" t="str">
        <f t="shared" si="6"/>
        <v>Sep</v>
      </c>
      <c r="B395" s="8">
        <f>DATE(2018, MONTH(DATEVALUE('2018 Regulation-up'!$J$2&amp;" 1")), 1)</f>
        <v>43344</v>
      </c>
      <c r="C395" s="1">
        <v>10</v>
      </c>
      <c r="D395" s="1" t="s">
        <v>20</v>
      </c>
      <c r="E395" s="7">
        <f>'2018 Regulation-up'!$J12</f>
        <v>455</v>
      </c>
      <c r="F395" s="7">
        <f>'2019 Regulation-up'!$J12</f>
        <v>450</v>
      </c>
    </row>
    <row r="396" spans="1:6" x14ac:dyDescent="0.25">
      <c r="A396" s="1" t="str">
        <f t="shared" si="6"/>
        <v>Sep</v>
      </c>
      <c r="B396" s="8">
        <f>DATE(2018, MONTH(DATEVALUE('2018 Regulation-up'!$J$2&amp;" 1")), 1)</f>
        <v>43344</v>
      </c>
      <c r="C396" s="1">
        <v>11</v>
      </c>
      <c r="D396" s="1" t="s">
        <v>20</v>
      </c>
      <c r="E396" s="7">
        <f>'2018 Regulation-up'!$J13</f>
        <v>498</v>
      </c>
      <c r="F396" s="7">
        <f>'2019 Regulation-up'!$J13</f>
        <v>493</v>
      </c>
    </row>
    <row r="397" spans="1:6" x14ac:dyDescent="0.25">
      <c r="A397" s="1" t="str">
        <f t="shared" si="6"/>
        <v>Sep</v>
      </c>
      <c r="B397" s="8">
        <f>DATE(2018, MONTH(DATEVALUE('2018 Regulation-up'!$J$2&amp;" 1")), 1)</f>
        <v>43344</v>
      </c>
      <c r="C397" s="1">
        <v>12</v>
      </c>
      <c r="D397" s="1" t="s">
        <v>20</v>
      </c>
      <c r="E397" s="7">
        <f>'2018 Regulation-up'!$J14</f>
        <v>488</v>
      </c>
      <c r="F397" s="7">
        <f>'2019 Regulation-up'!$J14</f>
        <v>482</v>
      </c>
    </row>
    <row r="398" spans="1:6" x14ac:dyDescent="0.25">
      <c r="A398" s="1" t="str">
        <f t="shared" si="6"/>
        <v>Sep</v>
      </c>
      <c r="B398" s="8">
        <f>DATE(2018, MONTH(DATEVALUE('2018 Regulation-up'!$J$2&amp;" 1")), 1)</f>
        <v>43344</v>
      </c>
      <c r="C398" s="1">
        <v>13</v>
      </c>
      <c r="D398" s="1" t="s">
        <v>20</v>
      </c>
      <c r="E398" s="7">
        <f>'2018 Regulation-up'!$J15</f>
        <v>445</v>
      </c>
      <c r="F398" s="7">
        <f>'2019 Regulation-up'!$J15</f>
        <v>439</v>
      </c>
    </row>
    <row r="399" spans="1:6" x14ac:dyDescent="0.25">
      <c r="A399" s="1" t="str">
        <f t="shared" si="6"/>
        <v>Sep</v>
      </c>
      <c r="B399" s="8">
        <f>DATE(2018, MONTH(DATEVALUE('2018 Regulation-up'!$J$2&amp;" 1")), 1)</f>
        <v>43344</v>
      </c>
      <c r="C399" s="1">
        <v>14</v>
      </c>
      <c r="D399" s="1" t="s">
        <v>20</v>
      </c>
      <c r="E399" s="7">
        <f>'2018 Regulation-up'!$J16</f>
        <v>382</v>
      </c>
      <c r="F399" s="7">
        <f>'2019 Regulation-up'!$J16</f>
        <v>378</v>
      </c>
    </row>
    <row r="400" spans="1:6" x14ac:dyDescent="0.25">
      <c r="A400" s="1" t="str">
        <f t="shared" si="6"/>
        <v>Sep</v>
      </c>
      <c r="B400" s="8">
        <f>DATE(2018, MONTH(DATEVALUE('2018 Regulation-up'!$J$2&amp;" 1")), 1)</f>
        <v>43344</v>
      </c>
      <c r="C400" s="1">
        <v>15</v>
      </c>
      <c r="D400" s="1" t="s">
        <v>20</v>
      </c>
      <c r="E400" s="7">
        <f>'2018 Regulation-up'!$J17</f>
        <v>298</v>
      </c>
      <c r="F400" s="7">
        <f>'2019 Regulation-up'!$J17</f>
        <v>295</v>
      </c>
    </row>
    <row r="401" spans="1:6" x14ac:dyDescent="0.25">
      <c r="A401" s="1" t="str">
        <f t="shared" si="6"/>
        <v>Sep</v>
      </c>
      <c r="B401" s="8">
        <f>DATE(2018, MONTH(DATEVALUE('2018 Regulation-up'!$J$2&amp;" 1")), 1)</f>
        <v>43344</v>
      </c>
      <c r="C401" s="1">
        <v>16</v>
      </c>
      <c r="D401" s="1" t="s">
        <v>20</v>
      </c>
      <c r="E401" s="7">
        <f>'2018 Regulation-up'!$J18</f>
        <v>257</v>
      </c>
      <c r="F401" s="7">
        <f>'2019 Regulation-up'!$J18</f>
        <v>257</v>
      </c>
    </row>
    <row r="402" spans="1:6" x14ac:dyDescent="0.25">
      <c r="A402" s="1" t="str">
        <f t="shared" si="6"/>
        <v>Sep</v>
      </c>
      <c r="B402" s="8">
        <f>DATE(2018, MONTH(DATEVALUE('2018 Regulation-up'!$J$2&amp;" 1")), 1)</f>
        <v>43344</v>
      </c>
      <c r="C402" s="1">
        <v>17</v>
      </c>
      <c r="D402" s="1" t="s">
        <v>20</v>
      </c>
      <c r="E402" s="7">
        <f>'2018 Regulation-up'!$J19</f>
        <v>239</v>
      </c>
      <c r="F402" s="7">
        <f>'2019 Regulation-up'!$J19</f>
        <v>212</v>
      </c>
    </row>
    <row r="403" spans="1:6" x14ac:dyDescent="0.25">
      <c r="A403" s="1" t="str">
        <f t="shared" si="6"/>
        <v>Sep</v>
      </c>
      <c r="B403" s="8">
        <f>DATE(2018, MONTH(DATEVALUE('2018 Regulation-up'!$J$2&amp;" 1")), 1)</f>
        <v>43344</v>
      </c>
      <c r="C403" s="1">
        <v>18</v>
      </c>
      <c r="D403" s="1" t="s">
        <v>20</v>
      </c>
      <c r="E403" s="7">
        <f>'2018 Regulation-up'!$J20</f>
        <v>222</v>
      </c>
      <c r="F403" s="7">
        <f>'2019 Regulation-up'!$J20</f>
        <v>211</v>
      </c>
    </row>
    <row r="404" spans="1:6" x14ac:dyDescent="0.25">
      <c r="A404" s="1" t="str">
        <f t="shared" si="6"/>
        <v>Sep</v>
      </c>
      <c r="B404" s="8">
        <f>DATE(2018, MONTH(DATEVALUE('2018 Regulation-up'!$J$2&amp;" 1")), 1)</f>
        <v>43344</v>
      </c>
      <c r="C404" s="1">
        <v>19</v>
      </c>
      <c r="D404" s="1" t="s">
        <v>20</v>
      </c>
      <c r="E404" s="7">
        <f>'2018 Regulation-up'!$J21</f>
        <v>259</v>
      </c>
      <c r="F404" s="7">
        <f>'2019 Regulation-up'!$J21</f>
        <v>209</v>
      </c>
    </row>
    <row r="405" spans="1:6" x14ac:dyDescent="0.25">
      <c r="A405" s="1" t="str">
        <f t="shared" si="6"/>
        <v>Sep</v>
      </c>
      <c r="B405" s="8">
        <f>DATE(2018, MONTH(DATEVALUE('2018 Regulation-up'!$J$2&amp;" 1")), 1)</f>
        <v>43344</v>
      </c>
      <c r="C405" s="1">
        <v>20</v>
      </c>
      <c r="D405" s="1" t="s">
        <v>20</v>
      </c>
      <c r="E405" s="7">
        <f>'2018 Regulation-up'!$J22</f>
        <v>300</v>
      </c>
      <c r="F405" s="7">
        <f>'2019 Regulation-up'!$J22</f>
        <v>262</v>
      </c>
    </row>
    <row r="406" spans="1:6" x14ac:dyDescent="0.25">
      <c r="A406" s="1" t="str">
        <f t="shared" si="6"/>
        <v>Sep</v>
      </c>
      <c r="B406" s="8">
        <f>DATE(2018, MONTH(DATEVALUE('2018 Regulation-up'!$J$2&amp;" 1")), 1)</f>
        <v>43344</v>
      </c>
      <c r="C406" s="1">
        <v>21</v>
      </c>
      <c r="D406" s="1" t="s">
        <v>20</v>
      </c>
      <c r="E406" s="7">
        <f>'2018 Regulation-up'!$J23</f>
        <v>257</v>
      </c>
      <c r="F406" s="7">
        <f>'2019 Regulation-up'!$J23</f>
        <v>252</v>
      </c>
    </row>
    <row r="407" spans="1:6" x14ac:dyDescent="0.25">
      <c r="A407" s="1" t="str">
        <f t="shared" si="6"/>
        <v>Sep</v>
      </c>
      <c r="B407" s="8">
        <f>DATE(2018, MONTH(DATEVALUE('2018 Regulation-up'!$J$2&amp;" 1")), 1)</f>
        <v>43344</v>
      </c>
      <c r="C407" s="1">
        <v>22</v>
      </c>
      <c r="D407" s="1" t="s">
        <v>20</v>
      </c>
      <c r="E407" s="7">
        <f>'2018 Regulation-up'!$J24</f>
        <v>336</v>
      </c>
      <c r="F407" s="7">
        <f>'2019 Regulation-up'!$J24</f>
        <v>184</v>
      </c>
    </row>
    <row r="408" spans="1:6" x14ac:dyDescent="0.25">
      <c r="A408" s="1" t="str">
        <f t="shared" si="6"/>
        <v>Sep</v>
      </c>
      <c r="B408" s="8">
        <f>DATE(2018, MONTH(DATEVALUE('2018 Regulation-up'!$J$2&amp;" 1")), 1)</f>
        <v>43344</v>
      </c>
      <c r="C408" s="1">
        <v>23</v>
      </c>
      <c r="D408" s="1" t="s">
        <v>20</v>
      </c>
      <c r="E408" s="7">
        <f>'2018 Regulation-up'!$J25</f>
        <v>335</v>
      </c>
      <c r="F408" s="7">
        <f>'2019 Regulation-up'!$J25</f>
        <v>287</v>
      </c>
    </row>
    <row r="409" spans="1:6" x14ac:dyDescent="0.25">
      <c r="A409" s="1" t="str">
        <f t="shared" si="6"/>
        <v>Sep</v>
      </c>
      <c r="B409" s="8">
        <f>DATE(2018, MONTH(DATEVALUE('2018 Regulation-up'!$J$2&amp;" 1")), 1)</f>
        <v>43344</v>
      </c>
      <c r="C409" s="1">
        <v>24</v>
      </c>
      <c r="D409" s="1" t="s">
        <v>20</v>
      </c>
      <c r="E409" s="7">
        <f>'2018 Regulation-up'!$J26</f>
        <v>284</v>
      </c>
      <c r="F409" s="7">
        <f>'2019 Regulation-up'!$J26</f>
        <v>259</v>
      </c>
    </row>
    <row r="410" spans="1:6" x14ac:dyDescent="0.25">
      <c r="A410" s="1" t="str">
        <f t="shared" si="6"/>
        <v>Sep</v>
      </c>
      <c r="B410" s="8">
        <f>DATE(2018, MONTH(DATEVALUE('2018 Regulation-up'!$J$2&amp;" 1")), 1)</f>
        <v>43344</v>
      </c>
      <c r="C410" s="1">
        <v>1</v>
      </c>
      <c r="D410" s="1" t="s">
        <v>21</v>
      </c>
      <c r="E410" s="7">
        <f>'2018 Regulation-down'!$J3</f>
        <v>385</v>
      </c>
      <c r="F410" s="7">
        <f>'2019 Regulation-down'!$J3</f>
        <v>384</v>
      </c>
    </row>
    <row r="411" spans="1:6" x14ac:dyDescent="0.25">
      <c r="A411" s="1" t="str">
        <f t="shared" si="6"/>
        <v>Sep</v>
      </c>
      <c r="B411" s="8">
        <f>DATE(2018, MONTH(DATEVALUE('2018 Regulation-up'!$J$2&amp;" 1")), 1)</f>
        <v>43344</v>
      </c>
      <c r="C411" s="1">
        <v>2</v>
      </c>
      <c r="D411" s="1" t="s">
        <v>21</v>
      </c>
      <c r="E411" s="7">
        <f>'2018 Regulation-down'!$J4</f>
        <v>279</v>
      </c>
      <c r="F411" s="7">
        <f>'2019 Regulation-down'!$J4</f>
        <v>278</v>
      </c>
    </row>
    <row r="412" spans="1:6" x14ac:dyDescent="0.25">
      <c r="A412" s="1" t="str">
        <f t="shared" si="6"/>
        <v>Sep</v>
      </c>
      <c r="B412" s="8">
        <f>DATE(2018, MONTH(DATEVALUE('2018 Regulation-up'!$J$2&amp;" 1")), 1)</f>
        <v>43344</v>
      </c>
      <c r="C412" s="1">
        <v>3</v>
      </c>
      <c r="D412" s="1" t="s">
        <v>21</v>
      </c>
      <c r="E412" s="7">
        <f>'2018 Regulation-down'!$J5</f>
        <v>220</v>
      </c>
      <c r="F412" s="7">
        <f>'2019 Regulation-down'!$J5</f>
        <v>210</v>
      </c>
    </row>
    <row r="413" spans="1:6" x14ac:dyDescent="0.25">
      <c r="A413" s="1" t="str">
        <f t="shared" si="6"/>
        <v>Sep</v>
      </c>
      <c r="B413" s="8">
        <f>DATE(2018, MONTH(DATEVALUE('2018 Regulation-up'!$J$2&amp;" 1")), 1)</f>
        <v>43344</v>
      </c>
      <c r="C413" s="1">
        <v>4</v>
      </c>
      <c r="D413" s="1" t="s">
        <v>21</v>
      </c>
      <c r="E413" s="7">
        <f>'2018 Regulation-down'!$J6</f>
        <v>183</v>
      </c>
      <c r="F413" s="7">
        <f>'2019 Regulation-down'!$J6</f>
        <v>175</v>
      </c>
    </row>
    <row r="414" spans="1:6" x14ac:dyDescent="0.25">
      <c r="A414" s="1" t="str">
        <f t="shared" si="6"/>
        <v>Sep</v>
      </c>
      <c r="B414" s="8">
        <f>DATE(2018, MONTH(DATEVALUE('2018 Regulation-up'!$J$2&amp;" 1")), 1)</f>
        <v>43344</v>
      </c>
      <c r="C414" s="1">
        <v>5</v>
      </c>
      <c r="D414" s="1" t="s">
        <v>21</v>
      </c>
      <c r="E414" s="7">
        <f>'2018 Regulation-down'!$J7</f>
        <v>183</v>
      </c>
      <c r="F414" s="7">
        <f>'2019 Regulation-down'!$J7</f>
        <v>148</v>
      </c>
    </row>
    <row r="415" spans="1:6" x14ac:dyDescent="0.25">
      <c r="A415" s="1" t="str">
        <f t="shared" si="6"/>
        <v>Sep</v>
      </c>
      <c r="B415" s="8">
        <f>DATE(2018, MONTH(DATEVALUE('2018 Regulation-up'!$J$2&amp;" 1")), 1)</f>
        <v>43344</v>
      </c>
      <c r="C415" s="1">
        <v>6</v>
      </c>
      <c r="D415" s="1" t="s">
        <v>21</v>
      </c>
      <c r="E415" s="7">
        <f>'2018 Regulation-down'!$J8</f>
        <v>211</v>
      </c>
      <c r="F415" s="7">
        <f>'2019 Regulation-down'!$J8</f>
        <v>212</v>
      </c>
    </row>
    <row r="416" spans="1:6" x14ac:dyDescent="0.25">
      <c r="A416" s="1" t="str">
        <f t="shared" si="6"/>
        <v>Sep</v>
      </c>
      <c r="B416" s="8">
        <f>DATE(2018, MONTH(DATEVALUE('2018 Regulation-up'!$J$2&amp;" 1")), 1)</f>
        <v>43344</v>
      </c>
      <c r="C416" s="1">
        <v>7</v>
      </c>
      <c r="D416" s="1" t="s">
        <v>21</v>
      </c>
      <c r="E416" s="7">
        <f>'2018 Regulation-down'!$J9</f>
        <v>186</v>
      </c>
      <c r="F416" s="7">
        <f>'2019 Regulation-down'!$J9</f>
        <v>187</v>
      </c>
    </row>
    <row r="417" spans="1:6" x14ac:dyDescent="0.25">
      <c r="A417" s="1" t="str">
        <f t="shared" si="6"/>
        <v>Sep</v>
      </c>
      <c r="B417" s="8">
        <f>DATE(2018, MONTH(DATEVALUE('2018 Regulation-up'!$J$2&amp;" 1")), 1)</f>
        <v>43344</v>
      </c>
      <c r="C417" s="1">
        <v>8</v>
      </c>
      <c r="D417" s="1" t="s">
        <v>21</v>
      </c>
      <c r="E417" s="7">
        <f>'2018 Regulation-down'!$J10</f>
        <v>212</v>
      </c>
      <c r="F417" s="7">
        <f>'2019 Regulation-down'!$J10</f>
        <v>221</v>
      </c>
    </row>
    <row r="418" spans="1:6" x14ac:dyDescent="0.25">
      <c r="A418" s="1" t="str">
        <f t="shared" si="6"/>
        <v>Sep</v>
      </c>
      <c r="B418" s="8">
        <f>DATE(2018, MONTH(DATEVALUE('2018 Regulation-up'!$J$2&amp;" 1")), 1)</f>
        <v>43344</v>
      </c>
      <c r="C418" s="1">
        <v>9</v>
      </c>
      <c r="D418" s="1" t="s">
        <v>21</v>
      </c>
      <c r="E418" s="7">
        <f>'2018 Regulation-down'!$J11</f>
        <v>279</v>
      </c>
      <c r="F418" s="7">
        <f>'2019 Regulation-down'!$J11</f>
        <v>244</v>
      </c>
    </row>
    <row r="419" spans="1:6" x14ac:dyDescent="0.25">
      <c r="A419" s="1" t="str">
        <f t="shared" si="6"/>
        <v>Sep</v>
      </c>
      <c r="B419" s="8">
        <f>DATE(2018, MONTH(DATEVALUE('2018 Regulation-up'!$J$2&amp;" 1")), 1)</f>
        <v>43344</v>
      </c>
      <c r="C419" s="1">
        <v>10</v>
      </c>
      <c r="D419" s="1" t="s">
        <v>21</v>
      </c>
      <c r="E419" s="7">
        <f>'2018 Regulation-down'!$J12</f>
        <v>329</v>
      </c>
      <c r="F419" s="7">
        <f>'2019 Regulation-down'!$J12</f>
        <v>294</v>
      </c>
    </row>
    <row r="420" spans="1:6" x14ac:dyDescent="0.25">
      <c r="A420" s="1" t="str">
        <f t="shared" si="6"/>
        <v>Sep</v>
      </c>
      <c r="B420" s="8">
        <f>DATE(2018, MONTH(DATEVALUE('2018 Regulation-up'!$J$2&amp;" 1")), 1)</f>
        <v>43344</v>
      </c>
      <c r="C420" s="1">
        <v>11</v>
      </c>
      <c r="D420" s="1" t="s">
        <v>21</v>
      </c>
      <c r="E420" s="7">
        <f>'2018 Regulation-down'!$J13</f>
        <v>284</v>
      </c>
      <c r="F420" s="7">
        <f>'2019 Regulation-down'!$J13</f>
        <v>486</v>
      </c>
    </row>
    <row r="421" spans="1:6" x14ac:dyDescent="0.25">
      <c r="A421" s="1" t="str">
        <f t="shared" si="6"/>
        <v>Sep</v>
      </c>
      <c r="B421" s="8">
        <f>DATE(2018, MONTH(DATEVALUE('2018 Regulation-up'!$J$2&amp;" 1")), 1)</f>
        <v>43344</v>
      </c>
      <c r="C421" s="1">
        <v>12</v>
      </c>
      <c r="D421" s="1" t="s">
        <v>21</v>
      </c>
      <c r="E421" s="7">
        <f>'2018 Regulation-down'!$J14</f>
        <v>246</v>
      </c>
      <c r="F421" s="7">
        <f>'2019 Regulation-down'!$J14</f>
        <v>211</v>
      </c>
    </row>
    <row r="422" spans="1:6" x14ac:dyDescent="0.25">
      <c r="A422" s="1" t="str">
        <f t="shared" si="6"/>
        <v>Sep</v>
      </c>
      <c r="B422" s="8">
        <f>DATE(2018, MONTH(DATEVALUE('2018 Regulation-up'!$J$2&amp;" 1")), 1)</f>
        <v>43344</v>
      </c>
      <c r="C422" s="1">
        <v>13</v>
      </c>
      <c r="D422" s="1" t="s">
        <v>21</v>
      </c>
      <c r="E422" s="7">
        <f>'2018 Regulation-down'!$J15</f>
        <v>215</v>
      </c>
      <c r="F422" s="7">
        <f>'2019 Regulation-down'!$J15</f>
        <v>215</v>
      </c>
    </row>
    <row r="423" spans="1:6" x14ac:dyDescent="0.25">
      <c r="A423" s="1" t="str">
        <f t="shared" si="6"/>
        <v>Sep</v>
      </c>
      <c r="B423" s="8">
        <f>DATE(2018, MONTH(DATEVALUE('2018 Regulation-up'!$J$2&amp;" 1")), 1)</f>
        <v>43344</v>
      </c>
      <c r="C423" s="1">
        <v>14</v>
      </c>
      <c r="D423" s="1" t="s">
        <v>21</v>
      </c>
      <c r="E423" s="7">
        <f>'2018 Regulation-down'!$J16</f>
        <v>231</v>
      </c>
      <c r="F423" s="7">
        <f>'2019 Regulation-down'!$J16</f>
        <v>197</v>
      </c>
    </row>
    <row r="424" spans="1:6" x14ac:dyDescent="0.25">
      <c r="A424" s="1" t="str">
        <f t="shared" si="6"/>
        <v>Sep</v>
      </c>
      <c r="B424" s="8">
        <f>DATE(2018, MONTH(DATEVALUE('2018 Regulation-up'!$J$2&amp;" 1")), 1)</f>
        <v>43344</v>
      </c>
      <c r="C424" s="1">
        <v>15</v>
      </c>
      <c r="D424" s="1" t="s">
        <v>21</v>
      </c>
      <c r="E424" s="7">
        <f>'2018 Regulation-down'!$J17</f>
        <v>201</v>
      </c>
      <c r="F424" s="7">
        <f>'2019 Regulation-down'!$J17</f>
        <v>180</v>
      </c>
    </row>
    <row r="425" spans="1:6" x14ac:dyDescent="0.25">
      <c r="A425" s="1" t="str">
        <f t="shared" si="6"/>
        <v>Sep</v>
      </c>
      <c r="B425" s="8">
        <f>DATE(2018, MONTH(DATEVALUE('2018 Regulation-up'!$J$2&amp;" 1")), 1)</f>
        <v>43344</v>
      </c>
      <c r="C425" s="1">
        <v>16</v>
      </c>
      <c r="D425" s="1" t="s">
        <v>21</v>
      </c>
      <c r="E425" s="7">
        <f>'2018 Regulation-down'!$J18</f>
        <v>251</v>
      </c>
      <c r="F425" s="7">
        <f>'2019 Regulation-down'!$J18</f>
        <v>247</v>
      </c>
    </row>
    <row r="426" spans="1:6" x14ac:dyDescent="0.25">
      <c r="A426" s="1" t="str">
        <f t="shared" si="6"/>
        <v>Sep</v>
      </c>
      <c r="B426" s="8">
        <f>DATE(2018, MONTH(DATEVALUE('2018 Regulation-up'!$J$2&amp;" 1")), 1)</f>
        <v>43344</v>
      </c>
      <c r="C426" s="1">
        <v>17</v>
      </c>
      <c r="D426" s="1" t="s">
        <v>21</v>
      </c>
      <c r="E426" s="7">
        <f>'2018 Regulation-down'!$J19</f>
        <v>233</v>
      </c>
      <c r="F426" s="7">
        <f>'2019 Regulation-down'!$J19</f>
        <v>246</v>
      </c>
    </row>
    <row r="427" spans="1:6" x14ac:dyDescent="0.25">
      <c r="A427" s="1" t="str">
        <f t="shared" si="6"/>
        <v>Sep</v>
      </c>
      <c r="B427" s="8">
        <f>DATE(2018, MONTH(DATEVALUE('2018 Regulation-up'!$J$2&amp;" 1")), 1)</f>
        <v>43344</v>
      </c>
      <c r="C427" s="1">
        <v>18</v>
      </c>
      <c r="D427" s="1" t="s">
        <v>21</v>
      </c>
      <c r="E427" s="7">
        <f>'2018 Regulation-down'!$J20</f>
        <v>337</v>
      </c>
      <c r="F427" s="7">
        <f>'2019 Regulation-down'!$J20</f>
        <v>331</v>
      </c>
    </row>
    <row r="428" spans="1:6" x14ac:dyDescent="0.25">
      <c r="A428" s="1" t="str">
        <f t="shared" si="6"/>
        <v>Sep</v>
      </c>
      <c r="B428" s="8">
        <f>DATE(2018, MONTH(DATEVALUE('2018 Regulation-up'!$J$2&amp;" 1")), 1)</f>
        <v>43344</v>
      </c>
      <c r="C428" s="1">
        <v>19</v>
      </c>
      <c r="D428" s="1" t="s">
        <v>21</v>
      </c>
      <c r="E428" s="7">
        <f>'2018 Regulation-down'!$J21</f>
        <v>424</v>
      </c>
      <c r="F428" s="7">
        <f>'2019 Regulation-down'!$J21</f>
        <v>379</v>
      </c>
    </row>
    <row r="429" spans="1:6" x14ac:dyDescent="0.25">
      <c r="A429" s="1" t="str">
        <f t="shared" si="6"/>
        <v>Sep</v>
      </c>
      <c r="B429" s="8">
        <f>DATE(2018, MONTH(DATEVALUE('2018 Regulation-up'!$J$2&amp;" 1")), 1)</f>
        <v>43344</v>
      </c>
      <c r="C429" s="1">
        <v>20</v>
      </c>
      <c r="D429" s="1" t="s">
        <v>21</v>
      </c>
      <c r="E429" s="7">
        <f>'2018 Regulation-down'!$J22</f>
        <v>411</v>
      </c>
      <c r="F429" s="7">
        <f>'2019 Regulation-down'!$J22</f>
        <v>406</v>
      </c>
    </row>
    <row r="430" spans="1:6" x14ac:dyDescent="0.25">
      <c r="A430" s="1" t="str">
        <f t="shared" si="6"/>
        <v>Sep</v>
      </c>
      <c r="B430" s="8">
        <f>DATE(2018, MONTH(DATEVALUE('2018 Regulation-up'!$J$2&amp;" 1")), 1)</f>
        <v>43344</v>
      </c>
      <c r="C430" s="1">
        <v>21</v>
      </c>
      <c r="D430" s="1" t="s">
        <v>21</v>
      </c>
      <c r="E430" s="7">
        <f>'2018 Regulation-down'!$J23</f>
        <v>496</v>
      </c>
      <c r="F430" s="7">
        <f>'2019 Regulation-down'!$J23</f>
        <v>489</v>
      </c>
    </row>
    <row r="431" spans="1:6" x14ac:dyDescent="0.25">
      <c r="A431" s="1" t="str">
        <f t="shared" si="6"/>
        <v>Sep</v>
      </c>
      <c r="B431" s="8">
        <f>DATE(2018, MONTH(DATEVALUE('2018 Regulation-up'!$J$2&amp;" 1")), 1)</f>
        <v>43344</v>
      </c>
      <c r="C431" s="1">
        <v>22</v>
      </c>
      <c r="D431" s="1" t="s">
        <v>21</v>
      </c>
      <c r="E431" s="7">
        <f>'2018 Regulation-down'!$J24</f>
        <v>564</v>
      </c>
      <c r="F431" s="7">
        <f>'2019 Regulation-down'!$J24</f>
        <v>556</v>
      </c>
    </row>
    <row r="432" spans="1:6" x14ac:dyDescent="0.25">
      <c r="A432" s="1" t="str">
        <f t="shared" si="6"/>
        <v>Sep</v>
      </c>
      <c r="B432" s="8">
        <f>DATE(2018, MONTH(DATEVALUE('2018 Regulation-up'!$J$2&amp;" 1")), 1)</f>
        <v>43344</v>
      </c>
      <c r="C432" s="1">
        <v>23</v>
      </c>
      <c r="D432" s="1" t="s">
        <v>21</v>
      </c>
      <c r="E432" s="7">
        <f>'2018 Regulation-down'!$J25</f>
        <v>556</v>
      </c>
      <c r="F432" s="7">
        <f>'2019 Regulation-down'!$J25</f>
        <v>548</v>
      </c>
    </row>
    <row r="433" spans="1:6" x14ac:dyDescent="0.25">
      <c r="A433" s="1" t="str">
        <f t="shared" si="6"/>
        <v>Sep</v>
      </c>
      <c r="B433" s="8">
        <f>DATE(2018, MONTH(DATEVALUE('2018 Regulation-up'!$J$2&amp;" 1")), 1)</f>
        <v>43344</v>
      </c>
      <c r="C433" s="1">
        <v>24</v>
      </c>
      <c r="D433" s="1" t="s">
        <v>21</v>
      </c>
      <c r="E433" s="7">
        <f>'2018 Regulation-down'!$J26</f>
        <v>495</v>
      </c>
      <c r="F433" s="7">
        <f>'2019 Regulation-down'!$J26</f>
        <v>473</v>
      </c>
    </row>
    <row r="434" spans="1:6" x14ac:dyDescent="0.25">
      <c r="A434" s="1" t="str">
        <f t="shared" si="6"/>
        <v>Oct</v>
      </c>
      <c r="B434" s="8">
        <f>DATE(2018, MONTH(DATEVALUE('2018 Regulation-up'!$K$2&amp;" 1")), 1)</f>
        <v>43374</v>
      </c>
      <c r="C434" s="1">
        <v>1</v>
      </c>
      <c r="D434" s="1" t="s">
        <v>20</v>
      </c>
      <c r="E434" s="7">
        <f>'2018 Regulation-up'!$K3</f>
        <v>235</v>
      </c>
      <c r="F434" s="7">
        <f>'2019 Regulation-up'!$K3</f>
        <v>0</v>
      </c>
    </row>
    <row r="435" spans="1:6" x14ac:dyDescent="0.25">
      <c r="A435" s="1" t="str">
        <f t="shared" si="6"/>
        <v>Oct</v>
      </c>
      <c r="B435" s="8">
        <f>DATE(2018, MONTH(DATEVALUE('2018 Regulation-up'!$K$2&amp;" 1")), 1)</f>
        <v>43374</v>
      </c>
      <c r="C435" s="1">
        <v>2</v>
      </c>
      <c r="D435" s="1" t="s">
        <v>20</v>
      </c>
      <c r="E435" s="7">
        <f>'2018 Regulation-up'!$K4</f>
        <v>174</v>
      </c>
      <c r="F435" s="7">
        <f>'2019 Regulation-up'!$K4</f>
        <v>0</v>
      </c>
    </row>
    <row r="436" spans="1:6" x14ac:dyDescent="0.25">
      <c r="A436" s="1" t="str">
        <f t="shared" si="6"/>
        <v>Oct</v>
      </c>
      <c r="B436" s="8">
        <f>DATE(2018, MONTH(DATEVALUE('2018 Regulation-up'!$K$2&amp;" 1")), 1)</f>
        <v>43374</v>
      </c>
      <c r="C436" s="1">
        <v>3</v>
      </c>
      <c r="D436" s="1" t="s">
        <v>20</v>
      </c>
      <c r="E436" s="7">
        <f>'2018 Regulation-up'!$K5</f>
        <v>193</v>
      </c>
      <c r="F436" s="7">
        <f>'2019 Regulation-up'!$K5</f>
        <v>0</v>
      </c>
    </row>
    <row r="437" spans="1:6" x14ac:dyDescent="0.25">
      <c r="A437" s="1" t="str">
        <f t="shared" si="6"/>
        <v>Oct</v>
      </c>
      <c r="B437" s="8">
        <f>DATE(2018, MONTH(DATEVALUE('2018 Regulation-up'!$K$2&amp;" 1")), 1)</f>
        <v>43374</v>
      </c>
      <c r="C437" s="1">
        <v>4</v>
      </c>
      <c r="D437" s="1" t="s">
        <v>20</v>
      </c>
      <c r="E437" s="7">
        <f>'2018 Regulation-up'!$K6</f>
        <v>193</v>
      </c>
      <c r="F437" s="7">
        <f>'2019 Regulation-up'!$K6</f>
        <v>0</v>
      </c>
    </row>
    <row r="438" spans="1:6" x14ac:dyDescent="0.25">
      <c r="A438" s="1" t="str">
        <f t="shared" si="6"/>
        <v>Oct</v>
      </c>
      <c r="B438" s="8">
        <f>DATE(2018, MONTH(DATEVALUE('2018 Regulation-up'!$K$2&amp;" 1")), 1)</f>
        <v>43374</v>
      </c>
      <c r="C438" s="1">
        <v>5</v>
      </c>
      <c r="D438" s="1" t="s">
        <v>20</v>
      </c>
      <c r="E438" s="7">
        <f>'2018 Regulation-up'!$K7</f>
        <v>251</v>
      </c>
      <c r="F438" s="7">
        <f>'2019 Regulation-up'!$K7</f>
        <v>0</v>
      </c>
    </row>
    <row r="439" spans="1:6" x14ac:dyDescent="0.25">
      <c r="A439" s="1" t="str">
        <f t="shared" si="6"/>
        <v>Oct</v>
      </c>
      <c r="B439" s="8">
        <f>DATE(2018, MONTH(DATEVALUE('2018 Regulation-up'!$K$2&amp;" 1")), 1)</f>
        <v>43374</v>
      </c>
      <c r="C439" s="1">
        <v>6</v>
      </c>
      <c r="D439" s="1" t="s">
        <v>20</v>
      </c>
      <c r="E439" s="7">
        <f>'2018 Regulation-up'!$K8</f>
        <v>435</v>
      </c>
      <c r="F439" s="7">
        <f>'2019 Regulation-up'!$K8</f>
        <v>0</v>
      </c>
    </row>
    <row r="440" spans="1:6" x14ac:dyDescent="0.25">
      <c r="A440" s="1" t="str">
        <f t="shared" si="6"/>
        <v>Oct</v>
      </c>
      <c r="B440" s="8">
        <f>DATE(2018, MONTH(DATEVALUE('2018 Regulation-up'!$K$2&amp;" 1")), 1)</f>
        <v>43374</v>
      </c>
      <c r="C440" s="1">
        <v>7</v>
      </c>
      <c r="D440" s="1" t="s">
        <v>20</v>
      </c>
      <c r="E440" s="7">
        <f>'2018 Regulation-up'!$K9</f>
        <v>553</v>
      </c>
      <c r="F440" s="7">
        <f>'2019 Regulation-up'!$K9</f>
        <v>0</v>
      </c>
    </row>
    <row r="441" spans="1:6" x14ac:dyDescent="0.25">
      <c r="A441" s="1" t="str">
        <f t="shared" si="6"/>
        <v>Oct</v>
      </c>
      <c r="B441" s="8">
        <f>DATE(2018, MONTH(DATEVALUE('2018 Regulation-up'!$K$2&amp;" 1")), 1)</f>
        <v>43374</v>
      </c>
      <c r="C441" s="1">
        <v>8</v>
      </c>
      <c r="D441" s="1" t="s">
        <v>20</v>
      </c>
      <c r="E441" s="7">
        <f>'2018 Regulation-up'!$K10</f>
        <v>358</v>
      </c>
      <c r="F441" s="7">
        <f>'2019 Regulation-up'!$K10</f>
        <v>0</v>
      </c>
    </row>
    <row r="442" spans="1:6" x14ac:dyDescent="0.25">
      <c r="A442" s="1" t="str">
        <f t="shared" si="6"/>
        <v>Oct</v>
      </c>
      <c r="B442" s="8">
        <f>DATE(2018, MONTH(DATEVALUE('2018 Regulation-up'!$K$2&amp;" 1")), 1)</f>
        <v>43374</v>
      </c>
      <c r="C442" s="1">
        <v>9</v>
      </c>
      <c r="D442" s="1" t="s">
        <v>20</v>
      </c>
      <c r="E442" s="7">
        <f>'2018 Regulation-up'!$K11</f>
        <v>372</v>
      </c>
      <c r="F442" s="7">
        <f>'2019 Regulation-up'!$K11</f>
        <v>0</v>
      </c>
    </row>
    <row r="443" spans="1:6" x14ac:dyDescent="0.25">
      <c r="A443" s="1" t="str">
        <f t="shared" si="6"/>
        <v>Oct</v>
      </c>
      <c r="B443" s="8">
        <f>DATE(2018, MONTH(DATEVALUE('2018 Regulation-up'!$K$2&amp;" 1")), 1)</f>
        <v>43374</v>
      </c>
      <c r="C443" s="1">
        <v>10</v>
      </c>
      <c r="D443" s="1" t="s">
        <v>20</v>
      </c>
      <c r="E443" s="7">
        <f>'2018 Regulation-up'!$K12</f>
        <v>423</v>
      </c>
      <c r="F443" s="7">
        <f>'2019 Regulation-up'!$K12</f>
        <v>0</v>
      </c>
    </row>
    <row r="444" spans="1:6" x14ac:dyDescent="0.25">
      <c r="A444" s="1" t="str">
        <f t="shared" si="6"/>
        <v>Oct</v>
      </c>
      <c r="B444" s="8">
        <f>DATE(2018, MONTH(DATEVALUE('2018 Regulation-up'!$K$2&amp;" 1")), 1)</f>
        <v>43374</v>
      </c>
      <c r="C444" s="1">
        <v>11</v>
      </c>
      <c r="D444" s="1" t="s">
        <v>20</v>
      </c>
      <c r="E444" s="7">
        <f>'2018 Regulation-up'!$K13</f>
        <v>401</v>
      </c>
      <c r="F444" s="7">
        <f>'2019 Regulation-up'!$K13</f>
        <v>0</v>
      </c>
    </row>
    <row r="445" spans="1:6" x14ac:dyDescent="0.25">
      <c r="A445" s="1" t="str">
        <f t="shared" si="6"/>
        <v>Oct</v>
      </c>
      <c r="B445" s="8">
        <f>DATE(2018, MONTH(DATEVALUE('2018 Regulation-up'!$K$2&amp;" 1")), 1)</f>
        <v>43374</v>
      </c>
      <c r="C445" s="1">
        <v>12</v>
      </c>
      <c r="D445" s="1" t="s">
        <v>20</v>
      </c>
      <c r="E445" s="7">
        <f>'2018 Regulation-up'!$K14</f>
        <v>423</v>
      </c>
      <c r="F445" s="7">
        <f>'2019 Regulation-up'!$K14</f>
        <v>0</v>
      </c>
    </row>
    <row r="446" spans="1:6" x14ac:dyDescent="0.25">
      <c r="A446" s="1" t="str">
        <f t="shared" si="6"/>
        <v>Oct</v>
      </c>
      <c r="B446" s="8">
        <f>DATE(2018, MONTH(DATEVALUE('2018 Regulation-up'!$K$2&amp;" 1")), 1)</f>
        <v>43374</v>
      </c>
      <c r="C446" s="1">
        <v>13</v>
      </c>
      <c r="D446" s="1" t="s">
        <v>20</v>
      </c>
      <c r="E446" s="7">
        <f>'2018 Regulation-up'!$K15</f>
        <v>396</v>
      </c>
      <c r="F446" s="7">
        <f>'2019 Regulation-up'!$K15</f>
        <v>0</v>
      </c>
    </row>
    <row r="447" spans="1:6" x14ac:dyDescent="0.25">
      <c r="A447" s="1" t="str">
        <f t="shared" si="6"/>
        <v>Oct</v>
      </c>
      <c r="B447" s="8">
        <f>DATE(2018, MONTH(DATEVALUE('2018 Regulation-up'!$K$2&amp;" 1")), 1)</f>
        <v>43374</v>
      </c>
      <c r="C447" s="1">
        <v>14</v>
      </c>
      <c r="D447" s="1" t="s">
        <v>20</v>
      </c>
      <c r="E447" s="7">
        <f>'2018 Regulation-up'!$K16</f>
        <v>342</v>
      </c>
      <c r="F447" s="7">
        <f>'2019 Regulation-up'!$K16</f>
        <v>0</v>
      </c>
    </row>
    <row r="448" spans="1:6" x14ac:dyDescent="0.25">
      <c r="A448" s="1" t="str">
        <f t="shared" si="6"/>
        <v>Oct</v>
      </c>
      <c r="B448" s="8">
        <f>DATE(2018, MONTH(DATEVALUE('2018 Regulation-up'!$K$2&amp;" 1")), 1)</f>
        <v>43374</v>
      </c>
      <c r="C448" s="1">
        <v>15</v>
      </c>
      <c r="D448" s="1" t="s">
        <v>20</v>
      </c>
      <c r="E448" s="7">
        <f>'2018 Regulation-up'!$K17</f>
        <v>315</v>
      </c>
      <c r="F448" s="7">
        <f>'2019 Regulation-up'!$K17</f>
        <v>0</v>
      </c>
    </row>
    <row r="449" spans="1:6" x14ac:dyDescent="0.25">
      <c r="A449" s="1" t="str">
        <f t="shared" si="6"/>
        <v>Oct</v>
      </c>
      <c r="B449" s="8">
        <f>DATE(2018, MONTH(DATEVALUE('2018 Regulation-up'!$K$2&amp;" 1")), 1)</f>
        <v>43374</v>
      </c>
      <c r="C449" s="1">
        <v>16</v>
      </c>
      <c r="D449" s="1" t="s">
        <v>20</v>
      </c>
      <c r="E449" s="7">
        <f>'2018 Regulation-up'!$K18</f>
        <v>269</v>
      </c>
      <c r="F449" s="7">
        <f>'2019 Regulation-up'!$K18</f>
        <v>0</v>
      </c>
    </row>
    <row r="450" spans="1:6" x14ac:dyDescent="0.25">
      <c r="A450" s="1" t="str">
        <f t="shared" si="6"/>
        <v>Oct</v>
      </c>
      <c r="B450" s="8">
        <f>DATE(2018, MONTH(DATEVALUE('2018 Regulation-up'!$K$2&amp;" 1")), 1)</f>
        <v>43374</v>
      </c>
      <c r="C450" s="1">
        <v>17</v>
      </c>
      <c r="D450" s="1" t="s">
        <v>20</v>
      </c>
      <c r="E450" s="7">
        <f>'2018 Regulation-up'!$K19</f>
        <v>206</v>
      </c>
      <c r="F450" s="7">
        <f>'2019 Regulation-up'!$K19</f>
        <v>0</v>
      </c>
    </row>
    <row r="451" spans="1:6" x14ac:dyDescent="0.25">
      <c r="A451" s="1" t="str">
        <f t="shared" ref="A451:A514" si="7">TEXT(B451, "mmm")</f>
        <v>Oct</v>
      </c>
      <c r="B451" s="8">
        <f>DATE(2018, MONTH(DATEVALUE('2018 Regulation-up'!$K$2&amp;" 1")), 1)</f>
        <v>43374</v>
      </c>
      <c r="C451" s="1">
        <v>18</v>
      </c>
      <c r="D451" s="1" t="s">
        <v>20</v>
      </c>
      <c r="E451" s="7">
        <f>'2018 Regulation-up'!$K20</f>
        <v>224</v>
      </c>
      <c r="F451" s="7">
        <f>'2019 Regulation-up'!$K20</f>
        <v>0</v>
      </c>
    </row>
    <row r="452" spans="1:6" x14ac:dyDescent="0.25">
      <c r="A452" s="1" t="str">
        <f t="shared" si="7"/>
        <v>Oct</v>
      </c>
      <c r="B452" s="8">
        <f>DATE(2018, MONTH(DATEVALUE('2018 Regulation-up'!$K$2&amp;" 1")), 1)</f>
        <v>43374</v>
      </c>
      <c r="C452" s="1">
        <v>19</v>
      </c>
      <c r="D452" s="1" t="s">
        <v>20</v>
      </c>
      <c r="E452" s="7">
        <f>'2018 Regulation-up'!$K21</f>
        <v>352</v>
      </c>
      <c r="F452" s="7">
        <f>'2019 Regulation-up'!$K21</f>
        <v>0</v>
      </c>
    </row>
    <row r="453" spans="1:6" x14ac:dyDescent="0.25">
      <c r="A453" s="1" t="str">
        <f t="shared" si="7"/>
        <v>Oct</v>
      </c>
      <c r="B453" s="8">
        <f>DATE(2018, MONTH(DATEVALUE('2018 Regulation-up'!$K$2&amp;" 1")), 1)</f>
        <v>43374</v>
      </c>
      <c r="C453" s="1">
        <v>20</v>
      </c>
      <c r="D453" s="1" t="s">
        <v>20</v>
      </c>
      <c r="E453" s="7">
        <f>'2018 Regulation-up'!$K22</f>
        <v>237</v>
      </c>
      <c r="F453" s="7">
        <f>'2019 Regulation-up'!$K22</f>
        <v>0</v>
      </c>
    </row>
    <row r="454" spans="1:6" x14ac:dyDescent="0.25">
      <c r="A454" s="1" t="str">
        <f t="shared" si="7"/>
        <v>Oct</v>
      </c>
      <c r="B454" s="8">
        <f>DATE(2018, MONTH(DATEVALUE('2018 Regulation-up'!$K$2&amp;" 1")), 1)</f>
        <v>43374</v>
      </c>
      <c r="C454" s="1">
        <v>21</v>
      </c>
      <c r="D454" s="1" t="s">
        <v>20</v>
      </c>
      <c r="E454" s="7">
        <f>'2018 Regulation-up'!$K23</f>
        <v>157</v>
      </c>
      <c r="F454" s="7">
        <f>'2019 Regulation-up'!$K23</f>
        <v>0</v>
      </c>
    </row>
    <row r="455" spans="1:6" x14ac:dyDescent="0.25">
      <c r="A455" s="1" t="str">
        <f t="shared" si="7"/>
        <v>Oct</v>
      </c>
      <c r="B455" s="8">
        <f>DATE(2018, MONTH(DATEVALUE('2018 Regulation-up'!$K$2&amp;" 1")), 1)</f>
        <v>43374</v>
      </c>
      <c r="C455" s="1">
        <v>22</v>
      </c>
      <c r="D455" s="1" t="s">
        <v>20</v>
      </c>
      <c r="E455" s="7">
        <f>'2018 Regulation-up'!$K24</f>
        <v>267</v>
      </c>
      <c r="F455" s="7">
        <f>'2019 Regulation-up'!$K24</f>
        <v>0</v>
      </c>
    </row>
    <row r="456" spans="1:6" x14ac:dyDescent="0.25">
      <c r="A456" s="1" t="str">
        <f t="shared" si="7"/>
        <v>Oct</v>
      </c>
      <c r="B456" s="8">
        <f>DATE(2018, MONTH(DATEVALUE('2018 Regulation-up'!$K$2&amp;" 1")), 1)</f>
        <v>43374</v>
      </c>
      <c r="C456" s="1">
        <v>23</v>
      </c>
      <c r="D456" s="1" t="s">
        <v>20</v>
      </c>
      <c r="E456" s="7">
        <f>'2018 Regulation-up'!$K25</f>
        <v>319</v>
      </c>
      <c r="F456" s="7">
        <f>'2019 Regulation-up'!$K25</f>
        <v>0</v>
      </c>
    </row>
    <row r="457" spans="1:6" x14ac:dyDescent="0.25">
      <c r="A457" s="1" t="str">
        <f t="shared" si="7"/>
        <v>Oct</v>
      </c>
      <c r="B457" s="8">
        <f>DATE(2018, MONTH(DATEVALUE('2018 Regulation-up'!$K$2&amp;" 1")), 1)</f>
        <v>43374</v>
      </c>
      <c r="C457" s="1">
        <v>24</v>
      </c>
      <c r="D457" s="1" t="s">
        <v>20</v>
      </c>
      <c r="E457" s="7">
        <f>'2018 Regulation-up'!$K26</f>
        <v>311</v>
      </c>
      <c r="F457" s="7">
        <f>'2019 Regulation-up'!$K26</f>
        <v>0</v>
      </c>
    </row>
    <row r="458" spans="1:6" x14ac:dyDescent="0.25">
      <c r="A458" s="1" t="str">
        <f t="shared" si="7"/>
        <v>Oct</v>
      </c>
      <c r="B458" s="8">
        <f>DATE(2018, MONTH(DATEVALUE('2018 Regulation-up'!$K$2&amp;" 1")), 1)</f>
        <v>43374</v>
      </c>
      <c r="C458" s="1">
        <v>1</v>
      </c>
      <c r="D458" s="1" t="s">
        <v>21</v>
      </c>
      <c r="E458" s="7">
        <f>'2018 Regulation-down'!$K3</f>
        <v>347</v>
      </c>
      <c r="F458" s="7">
        <f>'2019 Regulation-down'!$K3</f>
        <v>0</v>
      </c>
    </row>
    <row r="459" spans="1:6" x14ac:dyDescent="0.25">
      <c r="A459" s="1" t="str">
        <f t="shared" si="7"/>
        <v>Oct</v>
      </c>
      <c r="B459" s="8">
        <f>DATE(2018, MONTH(DATEVALUE('2018 Regulation-up'!$K$2&amp;" 1")), 1)</f>
        <v>43374</v>
      </c>
      <c r="C459" s="1">
        <v>2</v>
      </c>
      <c r="D459" s="1" t="s">
        <v>21</v>
      </c>
      <c r="E459" s="7">
        <f>'2018 Regulation-down'!$K4</f>
        <v>257</v>
      </c>
      <c r="F459" s="7">
        <f>'2019 Regulation-down'!$K4</f>
        <v>0</v>
      </c>
    </row>
    <row r="460" spans="1:6" x14ac:dyDescent="0.25">
      <c r="A460" s="1" t="str">
        <f t="shared" si="7"/>
        <v>Oct</v>
      </c>
      <c r="B460" s="8">
        <f>DATE(2018, MONTH(DATEVALUE('2018 Regulation-up'!$K$2&amp;" 1")), 1)</f>
        <v>43374</v>
      </c>
      <c r="C460" s="1">
        <v>3</v>
      </c>
      <c r="D460" s="1" t="s">
        <v>21</v>
      </c>
      <c r="E460" s="7">
        <f>'2018 Regulation-down'!$K5</f>
        <v>232</v>
      </c>
      <c r="F460" s="7">
        <f>'2019 Regulation-down'!$K5</f>
        <v>0</v>
      </c>
    </row>
    <row r="461" spans="1:6" x14ac:dyDescent="0.25">
      <c r="A461" s="1" t="str">
        <f t="shared" si="7"/>
        <v>Oct</v>
      </c>
      <c r="B461" s="8">
        <f>DATE(2018, MONTH(DATEVALUE('2018 Regulation-up'!$K$2&amp;" 1")), 1)</f>
        <v>43374</v>
      </c>
      <c r="C461" s="1">
        <v>4</v>
      </c>
      <c r="D461" s="1" t="s">
        <v>21</v>
      </c>
      <c r="E461" s="7">
        <f>'2018 Regulation-down'!$K6</f>
        <v>184</v>
      </c>
      <c r="F461" s="7">
        <f>'2019 Regulation-down'!$K6</f>
        <v>0</v>
      </c>
    </row>
    <row r="462" spans="1:6" x14ac:dyDescent="0.25">
      <c r="A462" s="1" t="str">
        <f t="shared" si="7"/>
        <v>Oct</v>
      </c>
      <c r="B462" s="8">
        <f>DATE(2018, MONTH(DATEVALUE('2018 Regulation-up'!$K$2&amp;" 1")), 1)</f>
        <v>43374</v>
      </c>
      <c r="C462" s="1">
        <v>5</v>
      </c>
      <c r="D462" s="1" t="s">
        <v>21</v>
      </c>
      <c r="E462" s="7">
        <f>'2018 Regulation-down'!$K7</f>
        <v>195</v>
      </c>
      <c r="F462" s="7">
        <f>'2019 Regulation-down'!$K7</f>
        <v>0</v>
      </c>
    </row>
    <row r="463" spans="1:6" x14ac:dyDescent="0.25">
      <c r="A463" s="1" t="str">
        <f t="shared" si="7"/>
        <v>Oct</v>
      </c>
      <c r="B463" s="8">
        <f>DATE(2018, MONTH(DATEVALUE('2018 Regulation-up'!$K$2&amp;" 1")), 1)</f>
        <v>43374</v>
      </c>
      <c r="C463" s="1">
        <v>6</v>
      </c>
      <c r="D463" s="1" t="s">
        <v>21</v>
      </c>
      <c r="E463" s="7">
        <f>'2018 Regulation-down'!$K8</f>
        <v>328</v>
      </c>
      <c r="F463" s="7">
        <f>'2019 Regulation-down'!$K8</f>
        <v>0</v>
      </c>
    </row>
    <row r="464" spans="1:6" x14ac:dyDescent="0.25">
      <c r="A464" s="1" t="str">
        <f t="shared" si="7"/>
        <v>Oct</v>
      </c>
      <c r="B464" s="8">
        <f>DATE(2018, MONTH(DATEVALUE('2018 Regulation-up'!$K$2&amp;" 1")), 1)</f>
        <v>43374</v>
      </c>
      <c r="C464" s="1">
        <v>7</v>
      </c>
      <c r="D464" s="1" t="s">
        <v>21</v>
      </c>
      <c r="E464" s="7">
        <f>'2018 Regulation-down'!$K9</f>
        <v>234</v>
      </c>
      <c r="F464" s="7">
        <f>'2019 Regulation-down'!$K9</f>
        <v>0</v>
      </c>
    </row>
    <row r="465" spans="1:6" x14ac:dyDescent="0.25">
      <c r="A465" s="1" t="str">
        <f t="shared" si="7"/>
        <v>Oct</v>
      </c>
      <c r="B465" s="8">
        <f>DATE(2018, MONTH(DATEVALUE('2018 Regulation-up'!$K$2&amp;" 1")), 1)</f>
        <v>43374</v>
      </c>
      <c r="C465" s="1">
        <v>8</v>
      </c>
      <c r="D465" s="1" t="s">
        <v>21</v>
      </c>
      <c r="E465" s="7">
        <f>'2018 Regulation-down'!$K10</f>
        <v>230</v>
      </c>
      <c r="F465" s="7">
        <f>'2019 Regulation-down'!$K10</f>
        <v>0</v>
      </c>
    </row>
    <row r="466" spans="1:6" x14ac:dyDescent="0.25">
      <c r="A466" s="1" t="str">
        <f t="shared" si="7"/>
        <v>Oct</v>
      </c>
      <c r="B466" s="8">
        <f>DATE(2018, MONTH(DATEVALUE('2018 Regulation-up'!$K$2&amp;" 1")), 1)</f>
        <v>43374</v>
      </c>
      <c r="C466" s="1">
        <v>9</v>
      </c>
      <c r="D466" s="1" t="s">
        <v>21</v>
      </c>
      <c r="E466" s="7">
        <f>'2018 Regulation-down'!$K11</f>
        <v>184</v>
      </c>
      <c r="F466" s="7">
        <f>'2019 Regulation-down'!$K11</f>
        <v>0</v>
      </c>
    </row>
    <row r="467" spans="1:6" x14ac:dyDescent="0.25">
      <c r="A467" s="1" t="str">
        <f t="shared" si="7"/>
        <v>Oct</v>
      </c>
      <c r="B467" s="8">
        <f>DATE(2018, MONTH(DATEVALUE('2018 Regulation-up'!$K$2&amp;" 1")), 1)</f>
        <v>43374</v>
      </c>
      <c r="C467" s="1">
        <v>10</v>
      </c>
      <c r="D467" s="1" t="s">
        <v>21</v>
      </c>
      <c r="E467" s="7">
        <f>'2018 Regulation-down'!$K12</f>
        <v>457</v>
      </c>
      <c r="F467" s="7">
        <f>'2019 Regulation-down'!$K12</f>
        <v>0</v>
      </c>
    </row>
    <row r="468" spans="1:6" x14ac:dyDescent="0.25">
      <c r="A468" s="1" t="str">
        <f t="shared" si="7"/>
        <v>Oct</v>
      </c>
      <c r="B468" s="8">
        <f>DATE(2018, MONTH(DATEVALUE('2018 Regulation-up'!$K$2&amp;" 1")), 1)</f>
        <v>43374</v>
      </c>
      <c r="C468" s="1">
        <v>11</v>
      </c>
      <c r="D468" s="1" t="s">
        <v>21</v>
      </c>
      <c r="E468" s="7">
        <f>'2018 Regulation-down'!$K13</f>
        <v>254</v>
      </c>
      <c r="F468" s="7">
        <f>'2019 Regulation-down'!$K13</f>
        <v>0</v>
      </c>
    </row>
    <row r="469" spans="1:6" x14ac:dyDescent="0.25">
      <c r="A469" s="1" t="str">
        <f t="shared" si="7"/>
        <v>Oct</v>
      </c>
      <c r="B469" s="8">
        <f>DATE(2018, MONTH(DATEVALUE('2018 Regulation-up'!$K$2&amp;" 1")), 1)</f>
        <v>43374</v>
      </c>
      <c r="C469" s="1">
        <v>12</v>
      </c>
      <c r="D469" s="1" t="s">
        <v>21</v>
      </c>
      <c r="E469" s="7">
        <f>'2018 Regulation-down'!$K14</f>
        <v>271</v>
      </c>
      <c r="F469" s="7">
        <f>'2019 Regulation-down'!$K14</f>
        <v>0</v>
      </c>
    </row>
    <row r="470" spans="1:6" x14ac:dyDescent="0.25">
      <c r="A470" s="1" t="str">
        <f t="shared" si="7"/>
        <v>Oct</v>
      </c>
      <c r="B470" s="8">
        <f>DATE(2018, MONTH(DATEVALUE('2018 Regulation-up'!$K$2&amp;" 1")), 1)</f>
        <v>43374</v>
      </c>
      <c r="C470" s="1">
        <v>13</v>
      </c>
      <c r="D470" s="1" t="s">
        <v>21</v>
      </c>
      <c r="E470" s="7">
        <f>'2018 Regulation-down'!$K15</f>
        <v>201</v>
      </c>
      <c r="F470" s="7">
        <f>'2019 Regulation-down'!$K15</f>
        <v>0</v>
      </c>
    </row>
    <row r="471" spans="1:6" x14ac:dyDescent="0.25">
      <c r="A471" s="1" t="str">
        <f t="shared" si="7"/>
        <v>Oct</v>
      </c>
      <c r="B471" s="8">
        <f>DATE(2018, MONTH(DATEVALUE('2018 Regulation-up'!$K$2&amp;" 1")), 1)</f>
        <v>43374</v>
      </c>
      <c r="C471" s="1">
        <v>14</v>
      </c>
      <c r="D471" s="1" t="s">
        <v>21</v>
      </c>
      <c r="E471" s="7">
        <f>'2018 Regulation-down'!$K16</f>
        <v>207</v>
      </c>
      <c r="F471" s="7">
        <f>'2019 Regulation-down'!$K16</f>
        <v>0</v>
      </c>
    </row>
    <row r="472" spans="1:6" x14ac:dyDescent="0.25">
      <c r="A472" s="1" t="str">
        <f t="shared" si="7"/>
        <v>Oct</v>
      </c>
      <c r="B472" s="8">
        <f>DATE(2018, MONTH(DATEVALUE('2018 Regulation-up'!$K$2&amp;" 1")), 1)</f>
        <v>43374</v>
      </c>
      <c r="C472" s="1">
        <v>15</v>
      </c>
      <c r="D472" s="1" t="s">
        <v>21</v>
      </c>
      <c r="E472" s="7">
        <f>'2018 Regulation-down'!$K17</f>
        <v>185</v>
      </c>
      <c r="F472" s="7">
        <f>'2019 Regulation-down'!$K17</f>
        <v>0</v>
      </c>
    </row>
    <row r="473" spans="1:6" x14ac:dyDescent="0.25">
      <c r="A473" s="1" t="str">
        <f t="shared" si="7"/>
        <v>Oct</v>
      </c>
      <c r="B473" s="8">
        <f>DATE(2018, MONTH(DATEVALUE('2018 Regulation-up'!$K$2&amp;" 1")), 1)</f>
        <v>43374</v>
      </c>
      <c r="C473" s="1">
        <v>16</v>
      </c>
      <c r="D473" s="1" t="s">
        <v>21</v>
      </c>
      <c r="E473" s="7">
        <f>'2018 Regulation-down'!$K18</f>
        <v>183</v>
      </c>
      <c r="F473" s="7">
        <f>'2019 Regulation-down'!$K18</f>
        <v>0</v>
      </c>
    </row>
    <row r="474" spans="1:6" x14ac:dyDescent="0.25">
      <c r="A474" s="1" t="str">
        <f t="shared" si="7"/>
        <v>Oct</v>
      </c>
      <c r="B474" s="8">
        <f>DATE(2018, MONTH(DATEVALUE('2018 Regulation-up'!$K$2&amp;" 1")), 1)</f>
        <v>43374</v>
      </c>
      <c r="C474" s="1">
        <v>17</v>
      </c>
      <c r="D474" s="1" t="s">
        <v>21</v>
      </c>
      <c r="E474" s="7">
        <f>'2018 Regulation-down'!$K19</f>
        <v>235</v>
      </c>
      <c r="F474" s="7">
        <f>'2019 Regulation-down'!$K19</f>
        <v>0</v>
      </c>
    </row>
    <row r="475" spans="1:6" x14ac:dyDescent="0.25">
      <c r="A475" s="1" t="str">
        <f t="shared" si="7"/>
        <v>Oct</v>
      </c>
      <c r="B475" s="8">
        <f>DATE(2018, MONTH(DATEVALUE('2018 Regulation-up'!$K$2&amp;" 1")), 1)</f>
        <v>43374</v>
      </c>
      <c r="C475" s="1">
        <v>18</v>
      </c>
      <c r="D475" s="1" t="s">
        <v>21</v>
      </c>
      <c r="E475" s="7">
        <f>'2018 Regulation-down'!$K20</f>
        <v>289</v>
      </c>
      <c r="F475" s="7">
        <f>'2019 Regulation-down'!$K20</f>
        <v>0</v>
      </c>
    </row>
    <row r="476" spans="1:6" x14ac:dyDescent="0.25">
      <c r="A476" s="1" t="str">
        <f t="shared" si="7"/>
        <v>Oct</v>
      </c>
      <c r="B476" s="8">
        <f>DATE(2018, MONTH(DATEVALUE('2018 Regulation-up'!$K$2&amp;" 1")), 1)</f>
        <v>43374</v>
      </c>
      <c r="C476" s="1">
        <v>19</v>
      </c>
      <c r="D476" s="1" t="s">
        <v>21</v>
      </c>
      <c r="E476" s="7">
        <f>'2018 Regulation-down'!$K21</f>
        <v>377</v>
      </c>
      <c r="F476" s="7">
        <f>'2019 Regulation-down'!$K21</f>
        <v>0</v>
      </c>
    </row>
    <row r="477" spans="1:6" x14ac:dyDescent="0.25">
      <c r="A477" s="1" t="str">
        <f t="shared" si="7"/>
        <v>Oct</v>
      </c>
      <c r="B477" s="8">
        <f>DATE(2018, MONTH(DATEVALUE('2018 Regulation-up'!$K$2&amp;" 1")), 1)</f>
        <v>43374</v>
      </c>
      <c r="C477" s="1">
        <v>20</v>
      </c>
      <c r="D477" s="1" t="s">
        <v>21</v>
      </c>
      <c r="E477" s="7">
        <f>'2018 Regulation-down'!$K22</f>
        <v>395</v>
      </c>
      <c r="F477" s="7">
        <f>'2019 Regulation-down'!$K22</f>
        <v>0</v>
      </c>
    </row>
    <row r="478" spans="1:6" x14ac:dyDescent="0.25">
      <c r="A478" s="1" t="str">
        <f t="shared" si="7"/>
        <v>Oct</v>
      </c>
      <c r="B478" s="8">
        <f>DATE(2018, MONTH(DATEVALUE('2018 Regulation-up'!$K$2&amp;" 1")), 1)</f>
        <v>43374</v>
      </c>
      <c r="C478" s="1">
        <v>21</v>
      </c>
      <c r="D478" s="1" t="s">
        <v>21</v>
      </c>
      <c r="E478" s="7">
        <f>'2018 Regulation-down'!$K23</f>
        <v>434</v>
      </c>
      <c r="F478" s="7">
        <f>'2019 Regulation-down'!$K23</f>
        <v>0</v>
      </c>
    </row>
    <row r="479" spans="1:6" x14ac:dyDescent="0.25">
      <c r="A479" s="1" t="str">
        <f t="shared" si="7"/>
        <v>Oct</v>
      </c>
      <c r="B479" s="8">
        <f>DATE(2018, MONTH(DATEVALUE('2018 Regulation-up'!$K$2&amp;" 1")), 1)</f>
        <v>43374</v>
      </c>
      <c r="C479" s="1">
        <v>22</v>
      </c>
      <c r="D479" s="1" t="s">
        <v>21</v>
      </c>
      <c r="E479" s="7">
        <f>'2018 Regulation-down'!$K24</f>
        <v>455</v>
      </c>
      <c r="F479" s="7">
        <f>'2019 Regulation-down'!$K24</f>
        <v>0</v>
      </c>
    </row>
    <row r="480" spans="1:6" x14ac:dyDescent="0.25">
      <c r="A480" s="1" t="str">
        <f t="shared" si="7"/>
        <v>Oct</v>
      </c>
      <c r="B480" s="8">
        <f>DATE(2018, MONTH(DATEVALUE('2018 Regulation-up'!$K$2&amp;" 1")), 1)</f>
        <v>43374</v>
      </c>
      <c r="C480" s="1">
        <v>23</v>
      </c>
      <c r="D480" s="1" t="s">
        <v>21</v>
      </c>
      <c r="E480" s="7">
        <f>'2018 Regulation-down'!$K25</f>
        <v>494</v>
      </c>
      <c r="F480" s="7">
        <f>'2019 Regulation-down'!$K25</f>
        <v>0</v>
      </c>
    </row>
    <row r="481" spans="1:6" x14ac:dyDescent="0.25">
      <c r="A481" s="1" t="str">
        <f t="shared" si="7"/>
        <v>Oct</v>
      </c>
      <c r="B481" s="8">
        <f>DATE(2018, MONTH(DATEVALUE('2018 Regulation-up'!$K$2&amp;" 1")), 1)</f>
        <v>43374</v>
      </c>
      <c r="C481" s="1">
        <v>24</v>
      </c>
      <c r="D481" s="1" t="s">
        <v>21</v>
      </c>
      <c r="E481" s="7">
        <f>'2018 Regulation-down'!$K26</f>
        <v>424</v>
      </c>
      <c r="F481" s="7">
        <f>'2019 Regulation-down'!$K26</f>
        <v>0</v>
      </c>
    </row>
    <row r="482" spans="1:6" x14ac:dyDescent="0.25">
      <c r="A482" s="1" t="str">
        <f t="shared" si="7"/>
        <v>Nov</v>
      </c>
      <c r="B482" s="8">
        <f>DATE(2018, MONTH(DATEVALUE('2018 Regulation-up'!$L$2&amp;" 1")), 1)</f>
        <v>43405</v>
      </c>
      <c r="C482" s="1">
        <v>1</v>
      </c>
      <c r="D482" s="1" t="s">
        <v>20</v>
      </c>
      <c r="E482" s="7">
        <f>'2018 Regulation-up'!$L3</f>
        <v>212</v>
      </c>
      <c r="F482" s="7">
        <f>'2019 Regulation-up'!$L3</f>
        <v>0</v>
      </c>
    </row>
    <row r="483" spans="1:6" x14ac:dyDescent="0.25">
      <c r="A483" s="1" t="str">
        <f t="shared" si="7"/>
        <v>Nov</v>
      </c>
      <c r="B483" s="8">
        <f>DATE(2018, MONTH(DATEVALUE('2018 Regulation-up'!$L$2&amp;" 1")), 1)</f>
        <v>43405</v>
      </c>
      <c r="C483" s="1">
        <v>2</v>
      </c>
      <c r="D483" s="1" t="s">
        <v>20</v>
      </c>
      <c r="E483" s="7">
        <f>'2018 Regulation-up'!$L4</f>
        <v>179</v>
      </c>
      <c r="F483" s="7">
        <f>'2019 Regulation-up'!$L4</f>
        <v>0</v>
      </c>
    </row>
    <row r="484" spans="1:6" x14ac:dyDescent="0.25">
      <c r="A484" s="1" t="str">
        <f t="shared" si="7"/>
        <v>Nov</v>
      </c>
      <c r="B484" s="8">
        <f>DATE(2018, MONTH(DATEVALUE('2018 Regulation-up'!$L$2&amp;" 1")), 1)</f>
        <v>43405</v>
      </c>
      <c r="C484" s="1">
        <v>3</v>
      </c>
      <c r="D484" s="1" t="s">
        <v>20</v>
      </c>
      <c r="E484" s="7">
        <f>'2018 Regulation-up'!$L5</f>
        <v>205</v>
      </c>
      <c r="F484" s="7">
        <f>'2019 Regulation-up'!$L5</f>
        <v>0</v>
      </c>
    </row>
    <row r="485" spans="1:6" x14ac:dyDescent="0.25">
      <c r="A485" s="1" t="str">
        <f t="shared" si="7"/>
        <v>Nov</v>
      </c>
      <c r="B485" s="8">
        <f>DATE(2018, MONTH(DATEVALUE('2018 Regulation-up'!$L$2&amp;" 1")), 1)</f>
        <v>43405</v>
      </c>
      <c r="C485" s="1">
        <v>4</v>
      </c>
      <c r="D485" s="1" t="s">
        <v>20</v>
      </c>
      <c r="E485" s="7">
        <f>'2018 Regulation-up'!$L6</f>
        <v>205</v>
      </c>
      <c r="F485" s="7">
        <f>'2019 Regulation-up'!$L6</f>
        <v>0</v>
      </c>
    </row>
    <row r="486" spans="1:6" x14ac:dyDescent="0.25">
      <c r="A486" s="1" t="str">
        <f t="shared" si="7"/>
        <v>Nov</v>
      </c>
      <c r="B486" s="8">
        <f>DATE(2018, MONTH(DATEVALUE('2018 Regulation-up'!$L$2&amp;" 1")), 1)</f>
        <v>43405</v>
      </c>
      <c r="C486" s="1">
        <v>5</v>
      </c>
      <c r="D486" s="1" t="s">
        <v>20</v>
      </c>
      <c r="E486" s="7">
        <f>'2018 Regulation-up'!$L7</f>
        <v>283</v>
      </c>
      <c r="F486" s="7">
        <f>'2019 Regulation-up'!$L7</f>
        <v>0</v>
      </c>
    </row>
    <row r="487" spans="1:6" x14ac:dyDescent="0.25">
      <c r="A487" s="1" t="str">
        <f t="shared" si="7"/>
        <v>Nov</v>
      </c>
      <c r="B487" s="8">
        <f>DATE(2018, MONTH(DATEVALUE('2018 Regulation-up'!$L$2&amp;" 1")), 1)</f>
        <v>43405</v>
      </c>
      <c r="C487" s="1">
        <v>6</v>
      </c>
      <c r="D487" s="1" t="s">
        <v>20</v>
      </c>
      <c r="E487" s="7">
        <f>'2018 Regulation-up'!$L8</f>
        <v>438</v>
      </c>
      <c r="F487" s="7">
        <f>'2019 Regulation-up'!$L8</f>
        <v>0</v>
      </c>
    </row>
    <row r="488" spans="1:6" x14ac:dyDescent="0.25">
      <c r="A488" s="1" t="str">
        <f t="shared" si="7"/>
        <v>Nov</v>
      </c>
      <c r="B488" s="8">
        <f>DATE(2018, MONTH(DATEVALUE('2018 Regulation-up'!$L$2&amp;" 1")), 1)</f>
        <v>43405</v>
      </c>
      <c r="C488" s="1">
        <v>7</v>
      </c>
      <c r="D488" s="1" t="s">
        <v>20</v>
      </c>
      <c r="E488" s="7">
        <f>'2018 Regulation-up'!$L9</f>
        <v>556</v>
      </c>
      <c r="F488" s="7">
        <f>'2019 Regulation-up'!$L9</f>
        <v>0</v>
      </c>
    </row>
    <row r="489" spans="1:6" x14ac:dyDescent="0.25">
      <c r="A489" s="1" t="str">
        <f t="shared" si="7"/>
        <v>Nov</v>
      </c>
      <c r="B489" s="8">
        <f>DATE(2018, MONTH(DATEVALUE('2018 Regulation-up'!$L$2&amp;" 1")), 1)</f>
        <v>43405</v>
      </c>
      <c r="C489" s="1">
        <v>8</v>
      </c>
      <c r="D489" s="1" t="s">
        <v>20</v>
      </c>
      <c r="E489" s="7">
        <f>'2018 Regulation-up'!$L10</f>
        <v>306</v>
      </c>
      <c r="F489" s="7">
        <f>'2019 Regulation-up'!$L10</f>
        <v>0</v>
      </c>
    </row>
    <row r="490" spans="1:6" x14ac:dyDescent="0.25">
      <c r="A490" s="1" t="str">
        <f t="shared" si="7"/>
        <v>Nov</v>
      </c>
      <c r="B490" s="8">
        <f>DATE(2018, MONTH(DATEVALUE('2018 Regulation-up'!$L$2&amp;" 1")), 1)</f>
        <v>43405</v>
      </c>
      <c r="C490" s="1">
        <v>9</v>
      </c>
      <c r="D490" s="1" t="s">
        <v>20</v>
      </c>
      <c r="E490" s="7">
        <f>'2018 Regulation-up'!$L11</f>
        <v>343</v>
      </c>
      <c r="F490" s="7">
        <f>'2019 Regulation-up'!$L11</f>
        <v>0</v>
      </c>
    </row>
    <row r="491" spans="1:6" x14ac:dyDescent="0.25">
      <c r="A491" s="1" t="str">
        <f t="shared" si="7"/>
        <v>Nov</v>
      </c>
      <c r="B491" s="8">
        <f>DATE(2018, MONTH(DATEVALUE('2018 Regulation-up'!$L$2&amp;" 1")), 1)</f>
        <v>43405</v>
      </c>
      <c r="C491" s="1">
        <v>10</v>
      </c>
      <c r="D491" s="1" t="s">
        <v>20</v>
      </c>
      <c r="E491" s="7">
        <f>'2018 Regulation-up'!$L12</f>
        <v>315</v>
      </c>
      <c r="F491" s="7">
        <f>'2019 Regulation-up'!$L12</f>
        <v>0</v>
      </c>
    </row>
    <row r="492" spans="1:6" x14ac:dyDescent="0.25">
      <c r="A492" s="1" t="str">
        <f t="shared" si="7"/>
        <v>Nov</v>
      </c>
      <c r="B492" s="8">
        <f>DATE(2018, MONTH(DATEVALUE('2018 Regulation-up'!$L$2&amp;" 1")), 1)</f>
        <v>43405</v>
      </c>
      <c r="C492" s="1">
        <v>11</v>
      </c>
      <c r="D492" s="1" t="s">
        <v>20</v>
      </c>
      <c r="E492" s="7">
        <f>'2018 Regulation-up'!$L13</f>
        <v>326</v>
      </c>
      <c r="F492" s="7">
        <f>'2019 Regulation-up'!$L13</f>
        <v>0</v>
      </c>
    </row>
    <row r="493" spans="1:6" x14ac:dyDescent="0.25">
      <c r="A493" s="1" t="str">
        <f t="shared" si="7"/>
        <v>Nov</v>
      </c>
      <c r="B493" s="8">
        <f>DATE(2018, MONTH(DATEVALUE('2018 Regulation-up'!$L$2&amp;" 1")), 1)</f>
        <v>43405</v>
      </c>
      <c r="C493" s="1">
        <v>12</v>
      </c>
      <c r="D493" s="1" t="s">
        <v>20</v>
      </c>
      <c r="E493" s="7">
        <f>'2018 Regulation-up'!$L14</f>
        <v>319</v>
      </c>
      <c r="F493" s="7">
        <f>'2019 Regulation-up'!$L14</f>
        <v>0</v>
      </c>
    </row>
    <row r="494" spans="1:6" x14ac:dyDescent="0.25">
      <c r="A494" s="1" t="str">
        <f t="shared" si="7"/>
        <v>Nov</v>
      </c>
      <c r="B494" s="8">
        <f>DATE(2018, MONTH(DATEVALUE('2018 Regulation-up'!$L$2&amp;" 1")), 1)</f>
        <v>43405</v>
      </c>
      <c r="C494" s="1">
        <v>13</v>
      </c>
      <c r="D494" s="1" t="s">
        <v>20</v>
      </c>
      <c r="E494" s="7">
        <f>'2018 Regulation-up'!$L15</f>
        <v>299</v>
      </c>
      <c r="F494" s="7">
        <f>'2019 Regulation-up'!$L15</f>
        <v>0</v>
      </c>
    </row>
    <row r="495" spans="1:6" x14ac:dyDescent="0.25">
      <c r="A495" s="1" t="str">
        <f t="shared" si="7"/>
        <v>Nov</v>
      </c>
      <c r="B495" s="8">
        <f>DATE(2018, MONTH(DATEVALUE('2018 Regulation-up'!$L$2&amp;" 1")), 1)</f>
        <v>43405</v>
      </c>
      <c r="C495" s="1">
        <v>14</v>
      </c>
      <c r="D495" s="1" t="s">
        <v>20</v>
      </c>
      <c r="E495" s="7">
        <f>'2018 Regulation-up'!$L16</f>
        <v>237</v>
      </c>
      <c r="F495" s="7">
        <f>'2019 Regulation-up'!$L16</f>
        <v>0</v>
      </c>
    </row>
    <row r="496" spans="1:6" x14ac:dyDescent="0.25">
      <c r="A496" s="1" t="str">
        <f t="shared" si="7"/>
        <v>Nov</v>
      </c>
      <c r="B496" s="8">
        <f>DATE(2018, MONTH(DATEVALUE('2018 Regulation-up'!$L$2&amp;" 1")), 1)</f>
        <v>43405</v>
      </c>
      <c r="C496" s="1">
        <v>15</v>
      </c>
      <c r="D496" s="1" t="s">
        <v>20</v>
      </c>
      <c r="E496" s="7">
        <f>'2018 Regulation-up'!$L17</f>
        <v>213</v>
      </c>
      <c r="F496" s="7">
        <f>'2019 Regulation-up'!$L17</f>
        <v>0</v>
      </c>
    </row>
    <row r="497" spans="1:6" x14ac:dyDescent="0.25">
      <c r="A497" s="1" t="str">
        <f t="shared" si="7"/>
        <v>Nov</v>
      </c>
      <c r="B497" s="8">
        <f>DATE(2018, MONTH(DATEVALUE('2018 Regulation-up'!$L$2&amp;" 1")), 1)</f>
        <v>43405</v>
      </c>
      <c r="C497" s="1">
        <v>16</v>
      </c>
      <c r="D497" s="1" t="s">
        <v>20</v>
      </c>
      <c r="E497" s="7">
        <f>'2018 Regulation-up'!$L18</f>
        <v>237</v>
      </c>
      <c r="F497" s="7">
        <f>'2019 Regulation-up'!$L18</f>
        <v>0</v>
      </c>
    </row>
    <row r="498" spans="1:6" x14ac:dyDescent="0.25">
      <c r="A498" s="1" t="str">
        <f t="shared" si="7"/>
        <v>Nov</v>
      </c>
      <c r="B498" s="8">
        <f>DATE(2018, MONTH(DATEVALUE('2018 Regulation-up'!$L$2&amp;" 1")), 1)</f>
        <v>43405</v>
      </c>
      <c r="C498" s="1">
        <v>17</v>
      </c>
      <c r="D498" s="1" t="s">
        <v>20</v>
      </c>
      <c r="E498" s="7">
        <f>'2018 Regulation-up'!$L19</f>
        <v>258</v>
      </c>
      <c r="F498" s="7">
        <f>'2019 Regulation-up'!$L19</f>
        <v>0</v>
      </c>
    </row>
    <row r="499" spans="1:6" x14ac:dyDescent="0.25">
      <c r="A499" s="1" t="str">
        <f t="shared" si="7"/>
        <v>Nov</v>
      </c>
      <c r="B499" s="8">
        <f>DATE(2018, MONTH(DATEVALUE('2018 Regulation-up'!$L$2&amp;" 1")), 1)</f>
        <v>43405</v>
      </c>
      <c r="C499" s="1">
        <v>18</v>
      </c>
      <c r="D499" s="1" t="s">
        <v>20</v>
      </c>
      <c r="E499" s="7">
        <f>'2018 Regulation-up'!$L20</f>
        <v>365</v>
      </c>
      <c r="F499" s="7">
        <f>'2019 Regulation-up'!$L20</f>
        <v>0</v>
      </c>
    </row>
    <row r="500" spans="1:6" x14ac:dyDescent="0.25">
      <c r="A500" s="1" t="str">
        <f t="shared" si="7"/>
        <v>Nov</v>
      </c>
      <c r="B500" s="8">
        <f>DATE(2018, MONTH(DATEVALUE('2018 Regulation-up'!$L$2&amp;" 1")), 1)</f>
        <v>43405</v>
      </c>
      <c r="C500" s="1">
        <v>19</v>
      </c>
      <c r="D500" s="1" t="s">
        <v>20</v>
      </c>
      <c r="E500" s="7">
        <f>'2018 Regulation-up'!$L21</f>
        <v>214</v>
      </c>
      <c r="F500" s="7">
        <f>'2019 Regulation-up'!$L21</f>
        <v>0</v>
      </c>
    </row>
    <row r="501" spans="1:6" x14ac:dyDescent="0.25">
      <c r="A501" s="1" t="str">
        <f t="shared" si="7"/>
        <v>Nov</v>
      </c>
      <c r="B501" s="8">
        <f>DATE(2018, MONTH(DATEVALUE('2018 Regulation-up'!$L$2&amp;" 1")), 1)</f>
        <v>43405</v>
      </c>
      <c r="C501" s="1">
        <v>20</v>
      </c>
      <c r="D501" s="1" t="s">
        <v>20</v>
      </c>
      <c r="E501" s="7">
        <f>'2018 Regulation-up'!$L22</f>
        <v>178</v>
      </c>
      <c r="F501" s="7">
        <f>'2019 Regulation-up'!$L22</f>
        <v>0</v>
      </c>
    </row>
    <row r="502" spans="1:6" x14ac:dyDescent="0.25">
      <c r="A502" s="1" t="str">
        <f t="shared" si="7"/>
        <v>Nov</v>
      </c>
      <c r="B502" s="8">
        <f>DATE(2018, MONTH(DATEVALUE('2018 Regulation-up'!$L$2&amp;" 1")), 1)</f>
        <v>43405</v>
      </c>
      <c r="C502" s="1">
        <v>21</v>
      </c>
      <c r="D502" s="1" t="s">
        <v>20</v>
      </c>
      <c r="E502" s="7">
        <f>'2018 Regulation-up'!$L23</f>
        <v>173</v>
      </c>
      <c r="F502" s="7">
        <f>'2019 Regulation-up'!$L23</f>
        <v>0</v>
      </c>
    </row>
    <row r="503" spans="1:6" x14ac:dyDescent="0.25">
      <c r="A503" s="1" t="str">
        <f t="shared" si="7"/>
        <v>Nov</v>
      </c>
      <c r="B503" s="8">
        <f>DATE(2018, MONTH(DATEVALUE('2018 Regulation-up'!$L$2&amp;" 1")), 1)</f>
        <v>43405</v>
      </c>
      <c r="C503" s="1">
        <v>22</v>
      </c>
      <c r="D503" s="1" t="s">
        <v>20</v>
      </c>
      <c r="E503" s="7">
        <f>'2018 Regulation-up'!$L24</f>
        <v>194</v>
      </c>
      <c r="F503" s="7">
        <f>'2019 Regulation-up'!$L24</f>
        <v>0</v>
      </c>
    </row>
    <row r="504" spans="1:6" x14ac:dyDescent="0.25">
      <c r="A504" s="1" t="str">
        <f t="shared" si="7"/>
        <v>Nov</v>
      </c>
      <c r="B504" s="8">
        <f>DATE(2018, MONTH(DATEVALUE('2018 Regulation-up'!$L$2&amp;" 1")), 1)</f>
        <v>43405</v>
      </c>
      <c r="C504" s="1">
        <v>23</v>
      </c>
      <c r="D504" s="1" t="s">
        <v>20</v>
      </c>
      <c r="E504" s="7">
        <f>'2018 Regulation-up'!$L25</f>
        <v>265</v>
      </c>
      <c r="F504" s="7">
        <f>'2019 Regulation-up'!$L25</f>
        <v>0</v>
      </c>
    </row>
    <row r="505" spans="1:6" x14ac:dyDescent="0.25">
      <c r="A505" s="1" t="str">
        <f t="shared" si="7"/>
        <v>Nov</v>
      </c>
      <c r="B505" s="8">
        <f>DATE(2018, MONTH(DATEVALUE('2018 Regulation-up'!$L$2&amp;" 1")), 1)</f>
        <v>43405</v>
      </c>
      <c r="C505" s="1">
        <v>24</v>
      </c>
      <c r="D505" s="1" t="s">
        <v>20</v>
      </c>
      <c r="E505" s="7">
        <f>'2018 Regulation-up'!$L26</f>
        <v>243</v>
      </c>
      <c r="F505" s="7">
        <f>'2019 Regulation-up'!$L26</f>
        <v>0</v>
      </c>
    </row>
    <row r="506" spans="1:6" x14ac:dyDescent="0.25">
      <c r="A506" s="1" t="str">
        <f t="shared" si="7"/>
        <v>Nov</v>
      </c>
      <c r="B506" s="8">
        <f>DATE(2018, MONTH(DATEVALUE('2018 Regulation-up'!$L$2&amp;" 1")), 1)</f>
        <v>43405</v>
      </c>
      <c r="C506" s="1">
        <v>1</v>
      </c>
      <c r="D506" s="1" t="s">
        <v>21</v>
      </c>
      <c r="E506" s="7">
        <f>'2018 Regulation-down'!$L3</f>
        <v>294</v>
      </c>
      <c r="F506" s="7">
        <f>'2019 Regulation-down'!$L3</f>
        <v>0</v>
      </c>
    </row>
    <row r="507" spans="1:6" x14ac:dyDescent="0.25">
      <c r="A507" s="1" t="str">
        <f t="shared" si="7"/>
        <v>Nov</v>
      </c>
      <c r="B507" s="8">
        <f>DATE(2018, MONTH(DATEVALUE('2018 Regulation-up'!$L$2&amp;" 1")), 1)</f>
        <v>43405</v>
      </c>
      <c r="C507" s="1">
        <v>2</v>
      </c>
      <c r="D507" s="1" t="s">
        <v>21</v>
      </c>
      <c r="E507" s="7">
        <f>'2018 Regulation-down'!$L4</f>
        <v>236</v>
      </c>
      <c r="F507" s="7">
        <f>'2019 Regulation-down'!$L4</f>
        <v>0</v>
      </c>
    </row>
    <row r="508" spans="1:6" x14ac:dyDescent="0.25">
      <c r="A508" s="1" t="str">
        <f t="shared" si="7"/>
        <v>Nov</v>
      </c>
      <c r="B508" s="8">
        <f>DATE(2018, MONTH(DATEVALUE('2018 Regulation-up'!$L$2&amp;" 1")), 1)</f>
        <v>43405</v>
      </c>
      <c r="C508" s="1">
        <v>3</v>
      </c>
      <c r="D508" s="1" t="s">
        <v>21</v>
      </c>
      <c r="E508" s="7">
        <f>'2018 Regulation-down'!$L5</f>
        <v>201</v>
      </c>
      <c r="F508" s="7">
        <f>'2019 Regulation-down'!$L5</f>
        <v>0</v>
      </c>
    </row>
    <row r="509" spans="1:6" x14ac:dyDescent="0.25">
      <c r="A509" s="1" t="str">
        <f t="shared" si="7"/>
        <v>Nov</v>
      </c>
      <c r="B509" s="8">
        <f>DATE(2018, MONTH(DATEVALUE('2018 Regulation-up'!$L$2&amp;" 1")), 1)</f>
        <v>43405</v>
      </c>
      <c r="C509" s="1">
        <v>4</v>
      </c>
      <c r="D509" s="1" t="s">
        <v>21</v>
      </c>
      <c r="E509" s="7">
        <f>'2018 Regulation-down'!$L6</f>
        <v>185</v>
      </c>
      <c r="F509" s="7">
        <f>'2019 Regulation-down'!$L6</f>
        <v>0</v>
      </c>
    </row>
    <row r="510" spans="1:6" x14ac:dyDescent="0.25">
      <c r="A510" s="1" t="str">
        <f t="shared" si="7"/>
        <v>Nov</v>
      </c>
      <c r="B510" s="8">
        <f>DATE(2018, MONTH(DATEVALUE('2018 Regulation-up'!$L$2&amp;" 1")), 1)</f>
        <v>43405</v>
      </c>
      <c r="C510" s="1">
        <v>5</v>
      </c>
      <c r="D510" s="1" t="s">
        <v>21</v>
      </c>
      <c r="E510" s="7">
        <f>'2018 Regulation-down'!$L7</f>
        <v>207</v>
      </c>
      <c r="F510" s="7">
        <f>'2019 Regulation-down'!$L7</f>
        <v>0</v>
      </c>
    </row>
    <row r="511" spans="1:6" x14ac:dyDescent="0.25">
      <c r="A511" s="1" t="str">
        <f t="shared" si="7"/>
        <v>Nov</v>
      </c>
      <c r="B511" s="8">
        <f>DATE(2018, MONTH(DATEVALUE('2018 Regulation-up'!$L$2&amp;" 1")), 1)</f>
        <v>43405</v>
      </c>
      <c r="C511" s="1">
        <v>6</v>
      </c>
      <c r="D511" s="1" t="s">
        <v>21</v>
      </c>
      <c r="E511" s="7">
        <f>'2018 Regulation-down'!$L8</f>
        <v>327</v>
      </c>
      <c r="F511" s="7">
        <f>'2019 Regulation-down'!$L8</f>
        <v>0</v>
      </c>
    </row>
    <row r="512" spans="1:6" x14ac:dyDescent="0.25">
      <c r="A512" s="1" t="str">
        <f t="shared" si="7"/>
        <v>Nov</v>
      </c>
      <c r="B512" s="8">
        <f>DATE(2018, MONTH(DATEVALUE('2018 Regulation-up'!$L$2&amp;" 1")), 1)</f>
        <v>43405</v>
      </c>
      <c r="C512" s="1">
        <v>7</v>
      </c>
      <c r="D512" s="1" t="s">
        <v>21</v>
      </c>
      <c r="E512" s="7">
        <f>'2018 Regulation-down'!$L9</f>
        <v>249</v>
      </c>
      <c r="F512" s="7">
        <f>'2019 Regulation-down'!$L9</f>
        <v>0</v>
      </c>
    </row>
    <row r="513" spans="1:6" x14ac:dyDescent="0.25">
      <c r="A513" s="1" t="str">
        <f t="shared" si="7"/>
        <v>Nov</v>
      </c>
      <c r="B513" s="8">
        <f>DATE(2018, MONTH(DATEVALUE('2018 Regulation-up'!$L$2&amp;" 1")), 1)</f>
        <v>43405</v>
      </c>
      <c r="C513" s="1">
        <v>8</v>
      </c>
      <c r="D513" s="1" t="s">
        <v>21</v>
      </c>
      <c r="E513" s="7">
        <f>'2018 Regulation-down'!$L10</f>
        <v>256</v>
      </c>
      <c r="F513" s="7">
        <f>'2019 Regulation-down'!$L10</f>
        <v>0</v>
      </c>
    </row>
    <row r="514" spans="1:6" x14ac:dyDescent="0.25">
      <c r="A514" s="1" t="str">
        <f t="shared" si="7"/>
        <v>Nov</v>
      </c>
      <c r="B514" s="8">
        <f>DATE(2018, MONTH(DATEVALUE('2018 Regulation-up'!$L$2&amp;" 1")), 1)</f>
        <v>43405</v>
      </c>
      <c r="C514" s="1">
        <v>9</v>
      </c>
      <c r="D514" s="1" t="s">
        <v>21</v>
      </c>
      <c r="E514" s="7">
        <f>'2018 Regulation-down'!$L11</f>
        <v>156</v>
      </c>
      <c r="F514" s="7">
        <f>'2019 Regulation-down'!$L11</f>
        <v>0</v>
      </c>
    </row>
    <row r="515" spans="1:6" x14ac:dyDescent="0.25">
      <c r="A515" s="1" t="str">
        <f t="shared" ref="A515:A577" si="8">TEXT(B515, "mmm")</f>
        <v>Nov</v>
      </c>
      <c r="B515" s="8">
        <f>DATE(2018, MONTH(DATEVALUE('2018 Regulation-up'!$L$2&amp;" 1")), 1)</f>
        <v>43405</v>
      </c>
      <c r="C515" s="1">
        <v>10</v>
      </c>
      <c r="D515" s="1" t="s">
        <v>21</v>
      </c>
      <c r="E515" s="7">
        <f>'2018 Regulation-down'!$L12</f>
        <v>196</v>
      </c>
      <c r="F515" s="7">
        <f>'2019 Regulation-down'!$L12</f>
        <v>0</v>
      </c>
    </row>
    <row r="516" spans="1:6" x14ac:dyDescent="0.25">
      <c r="A516" s="1" t="str">
        <f t="shared" si="8"/>
        <v>Nov</v>
      </c>
      <c r="B516" s="8">
        <f>DATE(2018, MONTH(DATEVALUE('2018 Regulation-up'!$L$2&amp;" 1")), 1)</f>
        <v>43405</v>
      </c>
      <c r="C516" s="1">
        <v>11</v>
      </c>
      <c r="D516" s="1" t="s">
        <v>21</v>
      </c>
      <c r="E516" s="7">
        <f>'2018 Regulation-down'!$L13</f>
        <v>226</v>
      </c>
      <c r="F516" s="7">
        <f>'2019 Regulation-down'!$L13</f>
        <v>0</v>
      </c>
    </row>
    <row r="517" spans="1:6" x14ac:dyDescent="0.25">
      <c r="A517" s="1" t="str">
        <f t="shared" si="8"/>
        <v>Nov</v>
      </c>
      <c r="B517" s="8">
        <f>DATE(2018, MONTH(DATEVALUE('2018 Regulation-up'!$L$2&amp;" 1")), 1)</f>
        <v>43405</v>
      </c>
      <c r="C517" s="1">
        <v>12</v>
      </c>
      <c r="D517" s="1" t="s">
        <v>21</v>
      </c>
      <c r="E517" s="7">
        <f>'2018 Regulation-down'!$L14</f>
        <v>222</v>
      </c>
      <c r="F517" s="7">
        <f>'2019 Regulation-down'!$L14</f>
        <v>0</v>
      </c>
    </row>
    <row r="518" spans="1:6" x14ac:dyDescent="0.25">
      <c r="A518" s="1" t="str">
        <f t="shared" si="8"/>
        <v>Nov</v>
      </c>
      <c r="B518" s="8">
        <f>DATE(2018, MONTH(DATEVALUE('2018 Regulation-up'!$L$2&amp;" 1")), 1)</f>
        <v>43405</v>
      </c>
      <c r="C518" s="1">
        <v>13</v>
      </c>
      <c r="D518" s="1" t="s">
        <v>21</v>
      </c>
      <c r="E518" s="7">
        <f>'2018 Regulation-down'!$L15</f>
        <v>195</v>
      </c>
      <c r="F518" s="7">
        <f>'2019 Regulation-down'!$L15</f>
        <v>0</v>
      </c>
    </row>
    <row r="519" spans="1:6" x14ac:dyDescent="0.25">
      <c r="A519" s="1" t="str">
        <f t="shared" si="8"/>
        <v>Nov</v>
      </c>
      <c r="B519" s="8">
        <f>DATE(2018, MONTH(DATEVALUE('2018 Regulation-up'!$L$2&amp;" 1")), 1)</f>
        <v>43405</v>
      </c>
      <c r="C519" s="1">
        <v>14</v>
      </c>
      <c r="D519" s="1" t="s">
        <v>21</v>
      </c>
      <c r="E519" s="7">
        <f>'2018 Regulation-down'!$L16</f>
        <v>205</v>
      </c>
      <c r="F519" s="7">
        <f>'2019 Regulation-down'!$L16</f>
        <v>0</v>
      </c>
    </row>
    <row r="520" spans="1:6" x14ac:dyDescent="0.25">
      <c r="A520" s="1" t="str">
        <f t="shared" si="8"/>
        <v>Nov</v>
      </c>
      <c r="B520" s="8">
        <f>DATE(2018, MONTH(DATEVALUE('2018 Regulation-up'!$L$2&amp;" 1")), 1)</f>
        <v>43405</v>
      </c>
      <c r="C520" s="1">
        <v>15</v>
      </c>
      <c r="D520" s="1" t="s">
        <v>21</v>
      </c>
      <c r="E520" s="7">
        <f>'2018 Regulation-down'!$L17</f>
        <v>212</v>
      </c>
      <c r="F520" s="7">
        <f>'2019 Regulation-down'!$L17</f>
        <v>0</v>
      </c>
    </row>
    <row r="521" spans="1:6" x14ac:dyDescent="0.25">
      <c r="A521" s="1" t="str">
        <f t="shared" si="8"/>
        <v>Nov</v>
      </c>
      <c r="B521" s="8">
        <f>DATE(2018, MONTH(DATEVALUE('2018 Regulation-up'!$L$2&amp;" 1")), 1)</f>
        <v>43405</v>
      </c>
      <c r="C521" s="1">
        <v>16</v>
      </c>
      <c r="D521" s="1" t="s">
        <v>21</v>
      </c>
      <c r="E521" s="7">
        <f>'2018 Regulation-down'!$L18</f>
        <v>191</v>
      </c>
      <c r="F521" s="7">
        <f>'2019 Regulation-down'!$L18</f>
        <v>0</v>
      </c>
    </row>
    <row r="522" spans="1:6" x14ac:dyDescent="0.25">
      <c r="A522" s="1" t="str">
        <f t="shared" si="8"/>
        <v>Nov</v>
      </c>
      <c r="B522" s="8">
        <f>DATE(2018, MONTH(DATEVALUE('2018 Regulation-up'!$L$2&amp;" 1")), 1)</f>
        <v>43405</v>
      </c>
      <c r="C522" s="1">
        <v>17</v>
      </c>
      <c r="D522" s="1" t="s">
        <v>21</v>
      </c>
      <c r="E522" s="7">
        <f>'2018 Regulation-down'!$L19</f>
        <v>218</v>
      </c>
      <c r="F522" s="7">
        <f>'2019 Regulation-down'!$L19</f>
        <v>0</v>
      </c>
    </row>
    <row r="523" spans="1:6" x14ac:dyDescent="0.25">
      <c r="A523" s="1" t="str">
        <f t="shared" si="8"/>
        <v>Nov</v>
      </c>
      <c r="B523" s="8">
        <f>DATE(2018, MONTH(DATEVALUE('2018 Regulation-up'!$L$2&amp;" 1")), 1)</f>
        <v>43405</v>
      </c>
      <c r="C523" s="1">
        <v>18</v>
      </c>
      <c r="D523" s="1" t="s">
        <v>21</v>
      </c>
      <c r="E523" s="7">
        <f>'2018 Regulation-down'!$L20</f>
        <v>240</v>
      </c>
      <c r="F523" s="7">
        <f>'2019 Regulation-down'!$L20</f>
        <v>0</v>
      </c>
    </row>
    <row r="524" spans="1:6" x14ac:dyDescent="0.25">
      <c r="A524" s="1" t="str">
        <f t="shared" si="8"/>
        <v>Nov</v>
      </c>
      <c r="B524" s="8">
        <f>DATE(2018, MONTH(DATEVALUE('2018 Regulation-up'!$L$2&amp;" 1")), 1)</f>
        <v>43405</v>
      </c>
      <c r="C524" s="1">
        <v>19</v>
      </c>
      <c r="D524" s="1" t="s">
        <v>21</v>
      </c>
      <c r="E524" s="7">
        <f>'2018 Regulation-down'!$L21</f>
        <v>320</v>
      </c>
      <c r="F524" s="7">
        <f>'2019 Regulation-down'!$L21</f>
        <v>0</v>
      </c>
    </row>
    <row r="525" spans="1:6" x14ac:dyDescent="0.25">
      <c r="A525" s="1" t="str">
        <f t="shared" si="8"/>
        <v>Nov</v>
      </c>
      <c r="B525" s="8">
        <f>DATE(2018, MONTH(DATEVALUE('2018 Regulation-up'!$L$2&amp;" 1")), 1)</f>
        <v>43405</v>
      </c>
      <c r="C525" s="1">
        <v>20</v>
      </c>
      <c r="D525" s="1" t="s">
        <v>21</v>
      </c>
      <c r="E525" s="7">
        <f>'2018 Regulation-down'!$L22</f>
        <v>322</v>
      </c>
      <c r="F525" s="7">
        <f>'2019 Regulation-down'!$L22</f>
        <v>0</v>
      </c>
    </row>
    <row r="526" spans="1:6" x14ac:dyDescent="0.25">
      <c r="A526" s="1" t="str">
        <f t="shared" si="8"/>
        <v>Nov</v>
      </c>
      <c r="B526" s="8">
        <f>DATE(2018, MONTH(DATEVALUE('2018 Regulation-up'!$L$2&amp;" 1")), 1)</f>
        <v>43405</v>
      </c>
      <c r="C526" s="1">
        <v>21</v>
      </c>
      <c r="D526" s="1" t="s">
        <v>21</v>
      </c>
      <c r="E526" s="7">
        <f>'2018 Regulation-down'!$L23</f>
        <v>337</v>
      </c>
      <c r="F526" s="7">
        <f>'2019 Regulation-down'!$L23</f>
        <v>0</v>
      </c>
    </row>
    <row r="527" spans="1:6" x14ac:dyDescent="0.25">
      <c r="A527" s="1" t="str">
        <f t="shared" si="8"/>
        <v>Nov</v>
      </c>
      <c r="B527" s="8">
        <f>DATE(2018, MONTH(DATEVALUE('2018 Regulation-up'!$L$2&amp;" 1")), 1)</f>
        <v>43405</v>
      </c>
      <c r="C527" s="1">
        <v>22</v>
      </c>
      <c r="D527" s="1" t="s">
        <v>21</v>
      </c>
      <c r="E527" s="7">
        <f>'2018 Regulation-down'!$L24</f>
        <v>394</v>
      </c>
      <c r="F527" s="7">
        <f>'2019 Regulation-down'!$L24</f>
        <v>0</v>
      </c>
    </row>
    <row r="528" spans="1:6" x14ac:dyDescent="0.25">
      <c r="A528" s="1" t="str">
        <f t="shared" si="8"/>
        <v>Nov</v>
      </c>
      <c r="B528" s="8">
        <f>DATE(2018, MONTH(DATEVALUE('2018 Regulation-up'!$L$2&amp;" 1")), 1)</f>
        <v>43405</v>
      </c>
      <c r="C528" s="1">
        <v>23</v>
      </c>
      <c r="D528" s="1" t="s">
        <v>21</v>
      </c>
      <c r="E528" s="7">
        <f>'2018 Regulation-down'!$L25</f>
        <v>389</v>
      </c>
      <c r="F528" s="7">
        <f>'2019 Regulation-down'!$L25</f>
        <v>0</v>
      </c>
    </row>
    <row r="529" spans="1:6" x14ac:dyDescent="0.25">
      <c r="A529" s="1" t="str">
        <f t="shared" si="8"/>
        <v>Nov</v>
      </c>
      <c r="B529" s="8">
        <f>DATE(2018, MONTH(DATEVALUE('2018 Regulation-up'!$L$2&amp;" 1")), 1)</f>
        <v>43405</v>
      </c>
      <c r="C529" s="1">
        <v>24</v>
      </c>
      <c r="D529" s="1" t="s">
        <v>21</v>
      </c>
      <c r="E529" s="7">
        <f>'2018 Regulation-down'!$L26</f>
        <v>362</v>
      </c>
      <c r="F529" s="7">
        <f>'2019 Regulation-down'!$L26</f>
        <v>0</v>
      </c>
    </row>
    <row r="530" spans="1:6" x14ac:dyDescent="0.25">
      <c r="A530" s="1" t="str">
        <f t="shared" si="8"/>
        <v>Dec</v>
      </c>
      <c r="B530" s="8">
        <f>DATE(2018, MONTH(DATEVALUE('2018 Regulation-up'!$M$2&amp;" 1")), 1)</f>
        <v>43435</v>
      </c>
      <c r="C530" s="1">
        <v>1</v>
      </c>
      <c r="D530" s="1" t="s">
        <v>20</v>
      </c>
      <c r="E530" s="7">
        <f>'2018 Regulation-up'!$M3</f>
        <v>211</v>
      </c>
      <c r="F530" s="7">
        <f>'2019 Regulation-up'!$M3</f>
        <v>0</v>
      </c>
    </row>
    <row r="531" spans="1:6" x14ac:dyDescent="0.25">
      <c r="A531" s="1" t="str">
        <f t="shared" si="8"/>
        <v>Dec</v>
      </c>
      <c r="B531" s="8">
        <f>DATE(2018, MONTH(DATEVALUE('2018 Regulation-up'!$M$2&amp;" 1")), 1)</f>
        <v>43435</v>
      </c>
      <c r="C531" s="1">
        <v>2</v>
      </c>
      <c r="D531" s="1" t="s">
        <v>20</v>
      </c>
      <c r="E531" s="7">
        <f>'2018 Regulation-up'!$M4</f>
        <v>176</v>
      </c>
      <c r="F531" s="7">
        <f>'2019 Regulation-up'!$M4</f>
        <v>0</v>
      </c>
    </row>
    <row r="532" spans="1:6" x14ac:dyDescent="0.25">
      <c r="A532" s="1" t="str">
        <f t="shared" si="8"/>
        <v>Dec</v>
      </c>
      <c r="B532" s="8">
        <f>DATE(2018, MONTH(DATEVALUE('2018 Regulation-up'!$M$2&amp;" 1")), 1)</f>
        <v>43435</v>
      </c>
      <c r="C532" s="1">
        <v>3</v>
      </c>
      <c r="D532" s="1" t="s">
        <v>20</v>
      </c>
      <c r="E532" s="7">
        <f>'2018 Regulation-up'!$M5</f>
        <v>203</v>
      </c>
      <c r="F532" s="7">
        <f>'2019 Regulation-up'!$M5</f>
        <v>0</v>
      </c>
    </row>
    <row r="533" spans="1:6" x14ac:dyDescent="0.25">
      <c r="A533" s="1" t="str">
        <f t="shared" si="8"/>
        <v>Dec</v>
      </c>
      <c r="B533" s="8">
        <f>DATE(2018, MONTH(DATEVALUE('2018 Regulation-up'!$M$2&amp;" 1")), 1)</f>
        <v>43435</v>
      </c>
      <c r="C533" s="1">
        <v>4</v>
      </c>
      <c r="D533" s="1" t="s">
        <v>20</v>
      </c>
      <c r="E533" s="7">
        <f>'2018 Regulation-up'!$M6</f>
        <v>215</v>
      </c>
      <c r="F533" s="7">
        <f>'2019 Regulation-up'!$M6</f>
        <v>0</v>
      </c>
    </row>
    <row r="534" spans="1:6" x14ac:dyDescent="0.25">
      <c r="A534" s="1" t="str">
        <f t="shared" si="8"/>
        <v>Dec</v>
      </c>
      <c r="B534" s="8">
        <f>DATE(2018, MONTH(DATEVALUE('2018 Regulation-up'!$M$2&amp;" 1")), 1)</f>
        <v>43435</v>
      </c>
      <c r="C534" s="1">
        <v>5</v>
      </c>
      <c r="D534" s="1" t="s">
        <v>20</v>
      </c>
      <c r="E534" s="7">
        <f>'2018 Regulation-up'!$M7</f>
        <v>292</v>
      </c>
      <c r="F534" s="7">
        <f>'2019 Regulation-up'!$M7</f>
        <v>0</v>
      </c>
    </row>
    <row r="535" spans="1:6" x14ac:dyDescent="0.25">
      <c r="A535" s="1" t="str">
        <f t="shared" si="8"/>
        <v>Dec</v>
      </c>
      <c r="B535" s="8">
        <f>DATE(2018, MONTH(DATEVALUE('2018 Regulation-up'!$M$2&amp;" 1")), 1)</f>
        <v>43435</v>
      </c>
      <c r="C535" s="1">
        <v>6</v>
      </c>
      <c r="D535" s="1" t="s">
        <v>20</v>
      </c>
      <c r="E535" s="7">
        <f>'2018 Regulation-up'!$M8</f>
        <v>460</v>
      </c>
      <c r="F535" s="7">
        <f>'2019 Regulation-up'!$M8</f>
        <v>0</v>
      </c>
    </row>
    <row r="536" spans="1:6" x14ac:dyDescent="0.25">
      <c r="A536" s="1" t="str">
        <f t="shared" si="8"/>
        <v>Dec</v>
      </c>
      <c r="B536" s="8">
        <f>DATE(2018, MONTH(DATEVALUE('2018 Regulation-up'!$M$2&amp;" 1")), 1)</f>
        <v>43435</v>
      </c>
      <c r="C536" s="1">
        <v>7</v>
      </c>
      <c r="D536" s="1" t="s">
        <v>20</v>
      </c>
      <c r="E536" s="7">
        <f>'2018 Regulation-up'!$M9</f>
        <v>605</v>
      </c>
      <c r="F536" s="7">
        <f>'2019 Regulation-up'!$M9</f>
        <v>0</v>
      </c>
    </row>
    <row r="537" spans="1:6" x14ac:dyDescent="0.25">
      <c r="A537" s="1" t="str">
        <f t="shared" si="8"/>
        <v>Dec</v>
      </c>
      <c r="B537" s="8">
        <f>DATE(2018, MONTH(DATEVALUE('2018 Regulation-up'!$M$2&amp;" 1")), 1)</f>
        <v>43435</v>
      </c>
      <c r="C537" s="1">
        <v>8</v>
      </c>
      <c r="D537" s="1" t="s">
        <v>20</v>
      </c>
      <c r="E537" s="7">
        <f>'2018 Regulation-up'!$M10</f>
        <v>297</v>
      </c>
      <c r="F537" s="7">
        <f>'2019 Regulation-up'!$M10</f>
        <v>0</v>
      </c>
    </row>
    <row r="538" spans="1:6" x14ac:dyDescent="0.25">
      <c r="A538" s="1" t="str">
        <f t="shared" si="8"/>
        <v>Dec</v>
      </c>
      <c r="B538" s="8">
        <f>DATE(2018, MONTH(DATEVALUE('2018 Regulation-up'!$M$2&amp;" 1")), 1)</f>
        <v>43435</v>
      </c>
      <c r="C538" s="1">
        <v>9</v>
      </c>
      <c r="D538" s="1" t="s">
        <v>20</v>
      </c>
      <c r="E538" s="7">
        <f>'2018 Regulation-up'!$M11</f>
        <v>316</v>
      </c>
      <c r="F538" s="7">
        <f>'2019 Regulation-up'!$M11</f>
        <v>0</v>
      </c>
    </row>
    <row r="539" spans="1:6" x14ac:dyDescent="0.25">
      <c r="A539" s="1" t="str">
        <f t="shared" si="8"/>
        <v>Dec</v>
      </c>
      <c r="B539" s="8">
        <f>DATE(2018, MONTH(DATEVALUE('2018 Regulation-up'!$M$2&amp;" 1")), 1)</f>
        <v>43435</v>
      </c>
      <c r="C539" s="1">
        <v>10</v>
      </c>
      <c r="D539" s="1" t="s">
        <v>20</v>
      </c>
      <c r="E539" s="7">
        <f>'2018 Regulation-up'!$M12</f>
        <v>305</v>
      </c>
      <c r="F539" s="7">
        <f>'2019 Regulation-up'!$M12</f>
        <v>0</v>
      </c>
    </row>
    <row r="540" spans="1:6" x14ac:dyDescent="0.25">
      <c r="A540" s="1" t="str">
        <f t="shared" si="8"/>
        <v>Dec</v>
      </c>
      <c r="B540" s="8">
        <f>DATE(2018, MONTH(DATEVALUE('2018 Regulation-up'!$M$2&amp;" 1")), 1)</f>
        <v>43435</v>
      </c>
      <c r="C540" s="1">
        <v>11</v>
      </c>
      <c r="D540" s="1" t="s">
        <v>20</v>
      </c>
      <c r="E540" s="7">
        <f>'2018 Regulation-up'!$M13</f>
        <v>312</v>
      </c>
      <c r="F540" s="7">
        <f>'2019 Regulation-up'!$M13</f>
        <v>0</v>
      </c>
    </row>
    <row r="541" spans="1:6" x14ac:dyDescent="0.25">
      <c r="A541" s="1" t="str">
        <f t="shared" si="8"/>
        <v>Dec</v>
      </c>
      <c r="B541" s="8">
        <f>DATE(2018, MONTH(DATEVALUE('2018 Regulation-up'!$M$2&amp;" 1")), 1)</f>
        <v>43435</v>
      </c>
      <c r="C541" s="1">
        <v>12</v>
      </c>
      <c r="D541" s="1" t="s">
        <v>20</v>
      </c>
      <c r="E541" s="7">
        <f>'2018 Regulation-up'!$M14</f>
        <v>275</v>
      </c>
      <c r="F541" s="7">
        <f>'2019 Regulation-up'!$M14</f>
        <v>0</v>
      </c>
    </row>
    <row r="542" spans="1:6" x14ac:dyDescent="0.25">
      <c r="A542" s="1" t="str">
        <f t="shared" si="8"/>
        <v>Dec</v>
      </c>
      <c r="B542" s="8">
        <f>DATE(2018, MONTH(DATEVALUE('2018 Regulation-up'!$M$2&amp;" 1")), 1)</f>
        <v>43435</v>
      </c>
      <c r="C542" s="1">
        <v>13</v>
      </c>
      <c r="D542" s="1" t="s">
        <v>20</v>
      </c>
      <c r="E542" s="7">
        <f>'2018 Regulation-up'!$M15</f>
        <v>269</v>
      </c>
      <c r="F542" s="7">
        <f>'2019 Regulation-up'!$M15</f>
        <v>0</v>
      </c>
    </row>
    <row r="543" spans="1:6" x14ac:dyDescent="0.25">
      <c r="A543" s="1" t="str">
        <f t="shared" si="8"/>
        <v>Dec</v>
      </c>
      <c r="B543" s="8">
        <f>DATE(2018, MONTH(DATEVALUE('2018 Regulation-up'!$M$2&amp;" 1")), 1)</f>
        <v>43435</v>
      </c>
      <c r="C543" s="1">
        <v>14</v>
      </c>
      <c r="D543" s="1" t="s">
        <v>20</v>
      </c>
      <c r="E543" s="7">
        <f>'2018 Regulation-up'!$M16</f>
        <v>248</v>
      </c>
      <c r="F543" s="7">
        <f>'2019 Regulation-up'!$M16</f>
        <v>0</v>
      </c>
    </row>
    <row r="544" spans="1:6" x14ac:dyDescent="0.25">
      <c r="A544" s="1" t="str">
        <f t="shared" si="8"/>
        <v>Dec</v>
      </c>
      <c r="B544" s="8">
        <f>DATE(2018, MONTH(DATEVALUE('2018 Regulation-up'!$M$2&amp;" 1")), 1)</f>
        <v>43435</v>
      </c>
      <c r="C544" s="1">
        <v>15</v>
      </c>
      <c r="D544" s="1" t="s">
        <v>20</v>
      </c>
      <c r="E544" s="7">
        <f>'2018 Regulation-up'!$M17</f>
        <v>214</v>
      </c>
      <c r="F544" s="7">
        <f>'2019 Regulation-up'!$M17</f>
        <v>0</v>
      </c>
    </row>
    <row r="545" spans="1:6" x14ac:dyDescent="0.25">
      <c r="A545" s="1" t="str">
        <f t="shared" si="8"/>
        <v>Dec</v>
      </c>
      <c r="B545" s="8">
        <f>DATE(2018, MONTH(DATEVALUE('2018 Regulation-up'!$M$2&amp;" 1")), 1)</f>
        <v>43435</v>
      </c>
      <c r="C545" s="1">
        <v>16</v>
      </c>
      <c r="D545" s="1" t="s">
        <v>20</v>
      </c>
      <c r="E545" s="7">
        <f>'2018 Regulation-up'!$M18</f>
        <v>212</v>
      </c>
      <c r="F545" s="7">
        <f>'2019 Regulation-up'!$M18</f>
        <v>0</v>
      </c>
    </row>
    <row r="546" spans="1:6" x14ac:dyDescent="0.25">
      <c r="A546" s="1" t="str">
        <f t="shared" si="8"/>
        <v>Dec</v>
      </c>
      <c r="B546" s="8">
        <f>DATE(2018, MONTH(DATEVALUE('2018 Regulation-up'!$M$2&amp;" 1")), 1)</f>
        <v>43435</v>
      </c>
      <c r="C546" s="1">
        <v>17</v>
      </c>
      <c r="D546" s="1" t="s">
        <v>20</v>
      </c>
      <c r="E546" s="7">
        <f>'2018 Regulation-up'!$M19</f>
        <v>322</v>
      </c>
      <c r="F546" s="7">
        <f>'2019 Regulation-up'!$M19</f>
        <v>0</v>
      </c>
    </row>
    <row r="547" spans="1:6" x14ac:dyDescent="0.25">
      <c r="A547" s="1" t="str">
        <f t="shared" si="8"/>
        <v>Dec</v>
      </c>
      <c r="B547" s="8">
        <f>DATE(2018, MONTH(DATEVALUE('2018 Regulation-up'!$M$2&amp;" 1")), 1)</f>
        <v>43435</v>
      </c>
      <c r="C547" s="1">
        <v>18</v>
      </c>
      <c r="D547" s="1" t="s">
        <v>20</v>
      </c>
      <c r="E547" s="7">
        <f>'2018 Regulation-up'!$M20</f>
        <v>489</v>
      </c>
      <c r="F547" s="7">
        <f>'2019 Regulation-up'!$M20</f>
        <v>0</v>
      </c>
    </row>
    <row r="548" spans="1:6" x14ac:dyDescent="0.25">
      <c r="A548" s="1" t="str">
        <f t="shared" si="8"/>
        <v>Dec</v>
      </c>
      <c r="B548" s="8">
        <f>DATE(2018, MONTH(DATEVALUE('2018 Regulation-up'!$M$2&amp;" 1")), 1)</f>
        <v>43435</v>
      </c>
      <c r="C548" s="1">
        <v>19</v>
      </c>
      <c r="D548" s="1" t="s">
        <v>20</v>
      </c>
      <c r="E548" s="7">
        <f>'2018 Regulation-up'!$M21</f>
        <v>196</v>
      </c>
      <c r="F548" s="7">
        <f>'2019 Regulation-up'!$M21</f>
        <v>0</v>
      </c>
    </row>
    <row r="549" spans="1:6" x14ac:dyDescent="0.25">
      <c r="A549" s="1" t="str">
        <f t="shared" si="8"/>
        <v>Dec</v>
      </c>
      <c r="B549" s="8">
        <f>DATE(2018, MONTH(DATEVALUE('2018 Regulation-up'!$M$2&amp;" 1")), 1)</f>
        <v>43435</v>
      </c>
      <c r="C549" s="1">
        <v>20</v>
      </c>
      <c r="D549" s="1" t="s">
        <v>20</v>
      </c>
      <c r="E549" s="7">
        <f>'2018 Regulation-up'!$M22</f>
        <v>177</v>
      </c>
      <c r="F549" s="7">
        <f>'2019 Regulation-up'!$M22</f>
        <v>0</v>
      </c>
    </row>
    <row r="550" spans="1:6" x14ac:dyDescent="0.25">
      <c r="A550" s="1" t="str">
        <f t="shared" si="8"/>
        <v>Dec</v>
      </c>
      <c r="B550" s="8">
        <f>DATE(2018, MONTH(DATEVALUE('2018 Regulation-up'!$M$2&amp;" 1")), 1)</f>
        <v>43435</v>
      </c>
      <c r="C550" s="1">
        <v>21</v>
      </c>
      <c r="D550" s="1" t="s">
        <v>20</v>
      </c>
      <c r="E550" s="7">
        <f>'2018 Regulation-up'!$M23</f>
        <v>182</v>
      </c>
      <c r="F550" s="7">
        <f>'2019 Regulation-up'!$M23</f>
        <v>0</v>
      </c>
    </row>
    <row r="551" spans="1:6" x14ac:dyDescent="0.25">
      <c r="A551" s="1" t="str">
        <f t="shared" si="8"/>
        <v>Dec</v>
      </c>
      <c r="B551" s="8">
        <f>DATE(2018, MONTH(DATEVALUE('2018 Regulation-up'!$M$2&amp;" 1")), 1)</f>
        <v>43435</v>
      </c>
      <c r="C551" s="1">
        <v>22</v>
      </c>
      <c r="D551" s="1" t="s">
        <v>20</v>
      </c>
      <c r="E551" s="7">
        <f>'2018 Regulation-up'!$M24</f>
        <v>223</v>
      </c>
      <c r="F551" s="7">
        <f>'2019 Regulation-up'!$M24</f>
        <v>0</v>
      </c>
    </row>
    <row r="552" spans="1:6" x14ac:dyDescent="0.25">
      <c r="A552" s="1" t="str">
        <f t="shared" si="8"/>
        <v>Dec</v>
      </c>
      <c r="B552" s="8">
        <f>DATE(2018, MONTH(DATEVALUE('2018 Regulation-up'!$M$2&amp;" 1")), 1)</f>
        <v>43435</v>
      </c>
      <c r="C552" s="1">
        <v>23</v>
      </c>
      <c r="D552" s="1" t="s">
        <v>20</v>
      </c>
      <c r="E552" s="7">
        <f>'2018 Regulation-up'!$M25</f>
        <v>307</v>
      </c>
      <c r="F552" s="7">
        <f>'2019 Regulation-up'!$M25</f>
        <v>0</v>
      </c>
    </row>
    <row r="553" spans="1:6" x14ac:dyDescent="0.25">
      <c r="A553" s="1" t="str">
        <f t="shared" si="8"/>
        <v>Dec</v>
      </c>
      <c r="B553" s="8">
        <f>DATE(2018, MONTH(DATEVALUE('2018 Regulation-up'!$M$2&amp;" 1")), 1)</f>
        <v>43435</v>
      </c>
      <c r="C553" s="1">
        <v>24</v>
      </c>
      <c r="D553" s="1" t="s">
        <v>20</v>
      </c>
      <c r="E553" s="7">
        <f>'2018 Regulation-up'!$M26</f>
        <v>206</v>
      </c>
      <c r="F553" s="7">
        <f>'2019 Regulation-up'!$M26</f>
        <v>0</v>
      </c>
    </row>
    <row r="554" spans="1:6" x14ac:dyDescent="0.25">
      <c r="A554" s="1" t="str">
        <f t="shared" si="8"/>
        <v>Dec</v>
      </c>
      <c r="B554" s="8">
        <f>DATE(2018, MONTH(DATEVALUE('2018 Regulation-up'!$M$2&amp;" 1")), 1)</f>
        <v>43435</v>
      </c>
      <c r="C554" s="1">
        <v>1</v>
      </c>
      <c r="D554" s="1" t="s">
        <v>21</v>
      </c>
      <c r="E554" s="7">
        <f>'2018 Regulation-down'!$M3</f>
        <v>278</v>
      </c>
      <c r="F554" s="7">
        <f>'2019 Regulation-down'!$M3</f>
        <v>0</v>
      </c>
    </row>
    <row r="555" spans="1:6" x14ac:dyDescent="0.25">
      <c r="A555" s="1" t="str">
        <f t="shared" si="8"/>
        <v>Dec</v>
      </c>
      <c r="B555" s="8">
        <f>DATE(2018, MONTH(DATEVALUE('2018 Regulation-up'!$M$2&amp;" 1")), 1)</f>
        <v>43435</v>
      </c>
      <c r="C555" s="1">
        <v>2</v>
      </c>
      <c r="D555" s="1" t="s">
        <v>21</v>
      </c>
      <c r="E555" s="7">
        <f>'2018 Regulation-down'!$M4</f>
        <v>207</v>
      </c>
      <c r="F555" s="7">
        <f>'2019 Regulation-down'!$M4</f>
        <v>0</v>
      </c>
    </row>
    <row r="556" spans="1:6" x14ac:dyDescent="0.25">
      <c r="A556" s="1" t="str">
        <f t="shared" si="8"/>
        <v>Dec</v>
      </c>
      <c r="B556" s="8">
        <f>DATE(2018, MONTH(DATEVALUE('2018 Regulation-up'!$M$2&amp;" 1")), 1)</f>
        <v>43435</v>
      </c>
      <c r="C556" s="1">
        <v>3</v>
      </c>
      <c r="D556" s="1" t="s">
        <v>21</v>
      </c>
      <c r="E556" s="7">
        <f>'2018 Regulation-down'!$M5</f>
        <v>226</v>
      </c>
      <c r="F556" s="7">
        <f>'2019 Regulation-down'!$M5</f>
        <v>0</v>
      </c>
    </row>
    <row r="557" spans="1:6" x14ac:dyDescent="0.25">
      <c r="A557" s="1" t="str">
        <f t="shared" si="8"/>
        <v>Dec</v>
      </c>
      <c r="B557" s="8">
        <f>DATE(2018, MONTH(DATEVALUE('2018 Regulation-up'!$M$2&amp;" 1")), 1)</f>
        <v>43435</v>
      </c>
      <c r="C557" s="1">
        <v>4</v>
      </c>
      <c r="D557" s="1" t="s">
        <v>21</v>
      </c>
      <c r="E557" s="7">
        <f>'2018 Regulation-down'!$M6</f>
        <v>188</v>
      </c>
      <c r="F557" s="7">
        <f>'2019 Regulation-down'!$M6</f>
        <v>0</v>
      </c>
    </row>
    <row r="558" spans="1:6" x14ac:dyDescent="0.25">
      <c r="A558" s="1" t="str">
        <f t="shared" si="8"/>
        <v>Dec</v>
      </c>
      <c r="B558" s="8">
        <f>DATE(2018, MONTH(DATEVALUE('2018 Regulation-up'!$M$2&amp;" 1")), 1)</f>
        <v>43435</v>
      </c>
      <c r="C558" s="1">
        <v>5</v>
      </c>
      <c r="D558" s="1" t="s">
        <v>21</v>
      </c>
      <c r="E558" s="7">
        <f>'2018 Regulation-down'!$M7</f>
        <v>232</v>
      </c>
      <c r="F558" s="7">
        <f>'2019 Regulation-down'!$M7</f>
        <v>0</v>
      </c>
    </row>
    <row r="559" spans="1:6" x14ac:dyDescent="0.25">
      <c r="A559" s="1" t="str">
        <f t="shared" si="8"/>
        <v>Dec</v>
      </c>
      <c r="B559" s="8">
        <f>DATE(2018, MONTH(DATEVALUE('2018 Regulation-up'!$M$2&amp;" 1")), 1)</f>
        <v>43435</v>
      </c>
      <c r="C559" s="1">
        <v>6</v>
      </c>
      <c r="D559" s="1" t="s">
        <v>21</v>
      </c>
      <c r="E559" s="7">
        <f>'2018 Regulation-down'!$M8</f>
        <v>428</v>
      </c>
      <c r="F559" s="7">
        <f>'2019 Regulation-down'!$M8</f>
        <v>0</v>
      </c>
    </row>
    <row r="560" spans="1:6" x14ac:dyDescent="0.25">
      <c r="A560" s="1" t="str">
        <f t="shared" si="8"/>
        <v>Dec</v>
      </c>
      <c r="B560" s="8">
        <f>DATE(2018, MONTH(DATEVALUE('2018 Regulation-up'!$M$2&amp;" 1")), 1)</f>
        <v>43435</v>
      </c>
      <c r="C560" s="1">
        <v>7</v>
      </c>
      <c r="D560" s="1" t="s">
        <v>21</v>
      </c>
      <c r="E560" s="7">
        <f>'2018 Regulation-down'!$M9</f>
        <v>274</v>
      </c>
      <c r="F560" s="7">
        <f>'2019 Regulation-down'!$M9</f>
        <v>0</v>
      </c>
    </row>
    <row r="561" spans="1:6" x14ac:dyDescent="0.25">
      <c r="A561" s="1" t="str">
        <f t="shared" si="8"/>
        <v>Dec</v>
      </c>
      <c r="B561" s="8">
        <f>DATE(2018, MONTH(DATEVALUE('2018 Regulation-up'!$M$2&amp;" 1")), 1)</f>
        <v>43435</v>
      </c>
      <c r="C561" s="1">
        <v>8</v>
      </c>
      <c r="D561" s="1" t="s">
        <v>21</v>
      </c>
      <c r="E561" s="7">
        <f>'2018 Regulation-down'!$M10</f>
        <v>252</v>
      </c>
      <c r="F561" s="7">
        <f>'2019 Regulation-down'!$M10</f>
        <v>0</v>
      </c>
    </row>
    <row r="562" spans="1:6" x14ac:dyDescent="0.25">
      <c r="A562" s="1" t="str">
        <f t="shared" si="8"/>
        <v>Dec</v>
      </c>
      <c r="B562" s="8">
        <f>DATE(2018, MONTH(DATEVALUE('2018 Regulation-up'!$M$2&amp;" 1")), 1)</f>
        <v>43435</v>
      </c>
      <c r="C562" s="1">
        <v>9</v>
      </c>
      <c r="D562" s="1" t="s">
        <v>21</v>
      </c>
      <c r="E562" s="7">
        <f>'2018 Regulation-down'!$M11</f>
        <v>194</v>
      </c>
      <c r="F562" s="7">
        <f>'2019 Regulation-down'!$M11</f>
        <v>0</v>
      </c>
    </row>
    <row r="563" spans="1:6" x14ac:dyDescent="0.25">
      <c r="A563" s="1" t="str">
        <f t="shared" si="8"/>
        <v>Dec</v>
      </c>
      <c r="B563" s="8">
        <f>DATE(2018, MONTH(DATEVALUE('2018 Regulation-up'!$M$2&amp;" 1")), 1)</f>
        <v>43435</v>
      </c>
      <c r="C563" s="1">
        <v>10</v>
      </c>
      <c r="D563" s="1" t="s">
        <v>21</v>
      </c>
      <c r="E563" s="7">
        <f>'2018 Regulation-down'!$M12</f>
        <v>191</v>
      </c>
      <c r="F563" s="7">
        <f>'2019 Regulation-down'!$M12</f>
        <v>0</v>
      </c>
    </row>
    <row r="564" spans="1:6" x14ac:dyDescent="0.25">
      <c r="A564" s="1" t="str">
        <f t="shared" si="8"/>
        <v>Dec</v>
      </c>
      <c r="B564" s="8">
        <f>DATE(2018, MONTH(DATEVALUE('2018 Regulation-up'!$M$2&amp;" 1")), 1)</f>
        <v>43435</v>
      </c>
      <c r="C564" s="1">
        <v>11</v>
      </c>
      <c r="D564" s="1" t="s">
        <v>21</v>
      </c>
      <c r="E564" s="7">
        <f>'2018 Regulation-down'!$M13</f>
        <v>254</v>
      </c>
      <c r="F564" s="7">
        <f>'2019 Regulation-down'!$M13</f>
        <v>0</v>
      </c>
    </row>
    <row r="565" spans="1:6" x14ac:dyDescent="0.25">
      <c r="A565" s="1" t="str">
        <f t="shared" si="8"/>
        <v>Dec</v>
      </c>
      <c r="B565" s="8">
        <f>DATE(2018, MONTH(DATEVALUE('2018 Regulation-up'!$M$2&amp;" 1")), 1)</f>
        <v>43435</v>
      </c>
      <c r="C565" s="1">
        <v>12</v>
      </c>
      <c r="D565" s="1" t="s">
        <v>21</v>
      </c>
      <c r="E565" s="7">
        <f>'2018 Regulation-down'!$M14</f>
        <v>301</v>
      </c>
      <c r="F565" s="7">
        <f>'2019 Regulation-down'!$M14</f>
        <v>0</v>
      </c>
    </row>
    <row r="566" spans="1:6" x14ac:dyDescent="0.25">
      <c r="A566" s="1" t="str">
        <f t="shared" si="8"/>
        <v>Dec</v>
      </c>
      <c r="B566" s="8">
        <f>DATE(2018, MONTH(DATEVALUE('2018 Regulation-up'!$M$2&amp;" 1")), 1)</f>
        <v>43435</v>
      </c>
      <c r="C566" s="1">
        <v>13</v>
      </c>
      <c r="D566" s="1" t="s">
        <v>21</v>
      </c>
      <c r="E566" s="7">
        <f>'2018 Regulation-down'!$M15</f>
        <v>279</v>
      </c>
      <c r="F566" s="7">
        <f>'2019 Regulation-down'!$M15</f>
        <v>0</v>
      </c>
    </row>
    <row r="567" spans="1:6" x14ac:dyDescent="0.25">
      <c r="A567" s="1" t="str">
        <f t="shared" si="8"/>
        <v>Dec</v>
      </c>
      <c r="B567" s="8">
        <f>DATE(2018, MONTH(DATEVALUE('2018 Regulation-up'!$M$2&amp;" 1")), 1)</f>
        <v>43435</v>
      </c>
      <c r="C567" s="1">
        <v>14</v>
      </c>
      <c r="D567" s="1" t="s">
        <v>21</v>
      </c>
      <c r="E567" s="7">
        <f>'2018 Regulation-down'!$M16</f>
        <v>235</v>
      </c>
      <c r="F567" s="7">
        <f>'2019 Regulation-down'!$M16</f>
        <v>0</v>
      </c>
    </row>
    <row r="568" spans="1:6" x14ac:dyDescent="0.25">
      <c r="A568" s="1" t="str">
        <f t="shared" si="8"/>
        <v>Dec</v>
      </c>
      <c r="B568" s="8">
        <f>DATE(2018, MONTH(DATEVALUE('2018 Regulation-up'!$M$2&amp;" 1")), 1)</f>
        <v>43435</v>
      </c>
      <c r="C568" s="1">
        <v>15</v>
      </c>
      <c r="D568" s="1" t="s">
        <v>21</v>
      </c>
      <c r="E568" s="7">
        <f>'2018 Regulation-down'!$M17</f>
        <v>201</v>
      </c>
      <c r="F568" s="7">
        <f>'2019 Regulation-down'!$M17</f>
        <v>0</v>
      </c>
    </row>
    <row r="569" spans="1:6" x14ac:dyDescent="0.25">
      <c r="A569" s="1" t="str">
        <f t="shared" si="8"/>
        <v>Dec</v>
      </c>
      <c r="B569" s="8">
        <f>DATE(2018, MONTH(DATEVALUE('2018 Regulation-up'!$M$2&amp;" 1")), 1)</f>
        <v>43435</v>
      </c>
      <c r="C569" s="1">
        <v>16</v>
      </c>
      <c r="D569" s="1" t="s">
        <v>21</v>
      </c>
      <c r="E569" s="7">
        <f>'2018 Regulation-down'!$M18</f>
        <v>185</v>
      </c>
      <c r="F569" s="7">
        <f>'2019 Regulation-down'!$M18</f>
        <v>0</v>
      </c>
    </row>
    <row r="570" spans="1:6" x14ac:dyDescent="0.25">
      <c r="A570" s="1" t="str">
        <f t="shared" si="8"/>
        <v>Dec</v>
      </c>
      <c r="B570" s="8">
        <f>DATE(2018, MONTH(DATEVALUE('2018 Regulation-up'!$M$2&amp;" 1")), 1)</f>
        <v>43435</v>
      </c>
      <c r="C570" s="1">
        <v>17</v>
      </c>
      <c r="D570" s="1" t="s">
        <v>21</v>
      </c>
      <c r="E570" s="7">
        <f>'2018 Regulation-down'!$M19</f>
        <v>219</v>
      </c>
      <c r="F570" s="7">
        <f>'2019 Regulation-down'!$M19</f>
        <v>0</v>
      </c>
    </row>
    <row r="571" spans="1:6" x14ac:dyDescent="0.25">
      <c r="A571" s="1" t="str">
        <f t="shared" si="8"/>
        <v>Dec</v>
      </c>
      <c r="B571" s="8">
        <f>DATE(2018, MONTH(DATEVALUE('2018 Regulation-up'!$M$2&amp;" 1")), 1)</f>
        <v>43435</v>
      </c>
      <c r="C571" s="1">
        <v>18</v>
      </c>
      <c r="D571" s="1" t="s">
        <v>21</v>
      </c>
      <c r="E571" s="7">
        <f>'2018 Regulation-down'!$M20</f>
        <v>244</v>
      </c>
      <c r="F571" s="7">
        <f>'2019 Regulation-down'!$M20</f>
        <v>0</v>
      </c>
    </row>
    <row r="572" spans="1:6" x14ac:dyDescent="0.25">
      <c r="A572" s="1" t="str">
        <f t="shared" si="8"/>
        <v>Dec</v>
      </c>
      <c r="B572" s="8">
        <f>DATE(2018, MONTH(DATEVALUE('2018 Regulation-up'!$M$2&amp;" 1")), 1)</f>
        <v>43435</v>
      </c>
      <c r="C572" s="1">
        <v>19</v>
      </c>
      <c r="D572" s="1" t="s">
        <v>21</v>
      </c>
      <c r="E572" s="7">
        <f>'2018 Regulation-down'!$M21</f>
        <v>308</v>
      </c>
      <c r="F572" s="7">
        <f>'2019 Regulation-down'!$M21</f>
        <v>0</v>
      </c>
    </row>
    <row r="573" spans="1:6" x14ac:dyDescent="0.25">
      <c r="A573" s="1" t="str">
        <f t="shared" si="8"/>
        <v>Dec</v>
      </c>
      <c r="B573" s="8">
        <f>DATE(2018, MONTH(DATEVALUE('2018 Regulation-up'!$M$2&amp;" 1")), 1)</f>
        <v>43435</v>
      </c>
      <c r="C573" s="1">
        <v>20</v>
      </c>
      <c r="D573" s="1" t="s">
        <v>21</v>
      </c>
      <c r="E573" s="7">
        <f>'2018 Regulation-down'!$M22</f>
        <v>312</v>
      </c>
      <c r="F573" s="7">
        <f>'2019 Regulation-down'!$M22</f>
        <v>0</v>
      </c>
    </row>
    <row r="574" spans="1:6" x14ac:dyDescent="0.25">
      <c r="A574" s="1" t="str">
        <f t="shared" si="8"/>
        <v>Dec</v>
      </c>
      <c r="B574" s="8">
        <f>DATE(2018, MONTH(DATEVALUE('2018 Regulation-up'!$M$2&amp;" 1")), 1)</f>
        <v>43435</v>
      </c>
      <c r="C574" s="1">
        <v>21</v>
      </c>
      <c r="D574" s="1" t="s">
        <v>21</v>
      </c>
      <c r="E574" s="7">
        <f>'2018 Regulation-down'!$M23</f>
        <v>304</v>
      </c>
      <c r="F574" s="7">
        <f>'2019 Regulation-down'!$M23</f>
        <v>0</v>
      </c>
    </row>
    <row r="575" spans="1:6" x14ac:dyDescent="0.25">
      <c r="A575" s="1" t="str">
        <f t="shared" si="8"/>
        <v>Dec</v>
      </c>
      <c r="B575" s="8">
        <f>DATE(2018, MONTH(DATEVALUE('2018 Regulation-up'!$M$2&amp;" 1")), 1)</f>
        <v>43435</v>
      </c>
      <c r="C575" s="1">
        <v>22</v>
      </c>
      <c r="D575" s="1" t="s">
        <v>21</v>
      </c>
      <c r="E575" s="7">
        <f>'2018 Regulation-down'!$M24</f>
        <v>357</v>
      </c>
      <c r="F575" s="7">
        <f>'2019 Regulation-down'!$M24</f>
        <v>0</v>
      </c>
    </row>
    <row r="576" spans="1:6" x14ac:dyDescent="0.25">
      <c r="A576" s="1" t="str">
        <f t="shared" si="8"/>
        <v>Dec</v>
      </c>
      <c r="B576" s="8">
        <f>DATE(2018, MONTH(DATEVALUE('2018 Regulation-up'!$M$2&amp;" 1")), 1)</f>
        <v>43435</v>
      </c>
      <c r="C576" s="1">
        <v>23</v>
      </c>
      <c r="D576" s="1" t="s">
        <v>21</v>
      </c>
      <c r="E576" s="7">
        <f>'2018 Regulation-down'!$M25</f>
        <v>412</v>
      </c>
      <c r="F576" s="7">
        <f>'2019 Regulation-down'!$M25</f>
        <v>0</v>
      </c>
    </row>
    <row r="577" spans="1:6" x14ac:dyDescent="0.25">
      <c r="A577" s="1" t="str">
        <f t="shared" si="8"/>
        <v>Dec</v>
      </c>
      <c r="B577" s="8">
        <f>DATE(2018, MONTH(DATEVALUE('2018 Regulation-up'!$M$2&amp;" 1")), 1)</f>
        <v>43435</v>
      </c>
      <c r="C577" s="1">
        <v>24</v>
      </c>
      <c r="D577" s="1" t="s">
        <v>21</v>
      </c>
      <c r="E577" s="7">
        <f>'2018 Regulation-down'!$M26</f>
        <v>347</v>
      </c>
      <c r="F577" s="7">
        <f>'2019 Regulation-down'!$M26</f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AA18" sqref="AA18"/>
    </sheetView>
  </sheetViews>
  <sheetFormatPr defaultRowHeight="15" x14ac:dyDescent="0.25"/>
  <sheetData>
    <row r="1" spans="1:5" ht="45" x14ac:dyDescent="0.25">
      <c r="A1" s="1"/>
      <c r="B1" s="14" t="s">
        <v>44</v>
      </c>
      <c r="C1" s="14" t="s">
        <v>45</v>
      </c>
      <c r="D1" s="14" t="s">
        <v>46</v>
      </c>
      <c r="E1" s="14" t="s">
        <v>47</v>
      </c>
    </row>
    <row r="2" spans="1:5" x14ac:dyDescent="0.25">
      <c r="A2" s="12" t="s">
        <v>33</v>
      </c>
      <c r="B2" s="1">
        <v>2.620987242156811</v>
      </c>
      <c r="C2" s="1">
        <v>2.6971188318150747</v>
      </c>
      <c r="D2" s="1">
        <v>1.6297469789850068</v>
      </c>
      <c r="E2" s="1">
        <v>1.1932840109360197</v>
      </c>
    </row>
    <row r="3" spans="1:5" x14ac:dyDescent="0.25">
      <c r="A3" s="12" t="s">
        <v>34</v>
      </c>
      <c r="B3" s="1">
        <v>3.3085726624980185</v>
      </c>
      <c r="C3" s="1">
        <v>3.0397060793896937</v>
      </c>
      <c r="D3" s="1">
        <v>2.209801978722878</v>
      </c>
      <c r="E3" s="1">
        <v>3.3330876308073214</v>
      </c>
    </row>
    <row r="4" spans="1:5" x14ac:dyDescent="0.25">
      <c r="A4" s="12" t="s">
        <v>35</v>
      </c>
      <c r="B4" s="1">
        <v>3.3849315220915686</v>
      </c>
      <c r="C4" s="1">
        <v>4.2005399835308399</v>
      </c>
      <c r="D4" s="1">
        <v>2.1445245685525207</v>
      </c>
      <c r="E4" s="1">
        <v>2.5369769635336197</v>
      </c>
    </row>
    <row r="5" spans="1:5" x14ac:dyDescent="0.25">
      <c r="A5" s="12" t="s">
        <v>36</v>
      </c>
      <c r="B5" s="1">
        <v>3.8145522019009648</v>
      </c>
      <c r="C5" s="1">
        <v>4.2040493134136314</v>
      </c>
      <c r="D5" s="1">
        <v>2.3659780633935052</v>
      </c>
      <c r="E5" s="1">
        <v>3.2991372785358308</v>
      </c>
    </row>
    <row r="6" spans="1:5" x14ac:dyDescent="0.25">
      <c r="A6" s="12" t="s">
        <v>5</v>
      </c>
      <c r="B6" s="1">
        <v>3.9711939464873987</v>
      </c>
      <c r="C6" s="1">
        <v>4.9195731786427253</v>
      </c>
      <c r="D6" s="1">
        <v>2.6458774820339066</v>
      </c>
      <c r="E6" s="1">
        <v>3.6410889561665658</v>
      </c>
    </row>
    <row r="7" spans="1:5" x14ac:dyDescent="0.25">
      <c r="A7" s="12" t="s">
        <v>37</v>
      </c>
      <c r="B7" s="1">
        <v>2.7498527412239433</v>
      </c>
      <c r="C7" s="1">
        <v>3.4549024889458888</v>
      </c>
      <c r="D7" s="1">
        <v>2.2652408027128255</v>
      </c>
      <c r="E7" s="1">
        <v>2.3760110135007855</v>
      </c>
    </row>
    <row r="8" spans="1:5" x14ac:dyDescent="0.25">
      <c r="A8" s="12" t="s">
        <v>38</v>
      </c>
      <c r="B8" s="1">
        <v>2.4599538161690462</v>
      </c>
      <c r="C8" s="1">
        <v>2.6091555775913315</v>
      </c>
      <c r="D8" s="1">
        <v>1.5956064953897753</v>
      </c>
      <c r="E8" s="1">
        <v>2.022027201053739</v>
      </c>
    </row>
    <row r="9" spans="1:5" x14ac:dyDescent="0.25">
      <c r="A9" s="12" t="s">
        <v>39</v>
      </c>
      <c r="B9" s="1">
        <v>2.3770871390199413</v>
      </c>
      <c r="C9" s="1">
        <v>2.4256481247795416</v>
      </c>
      <c r="D9" s="1">
        <v>1.6962980725742589</v>
      </c>
      <c r="E9" s="1">
        <v>1.8204611392757739</v>
      </c>
    </row>
    <row r="10" spans="1:5" x14ac:dyDescent="0.25">
      <c r="A10" s="12" t="s">
        <v>40</v>
      </c>
      <c r="B10" s="1">
        <v>2.2709167430686077</v>
      </c>
      <c r="C10" s="1">
        <v>2.3961558947779471</v>
      </c>
      <c r="D10" s="1">
        <v>1.7781065370197584</v>
      </c>
      <c r="E10" s="1">
        <v>1.9084474376969167</v>
      </c>
    </row>
    <row r="11" spans="1:5" x14ac:dyDescent="0.25">
      <c r="A11" s="12" t="s">
        <v>41</v>
      </c>
      <c r="B11" s="1">
        <v>2.8489844997022118</v>
      </c>
      <c r="C11" s="1">
        <v>2.0907799449141318</v>
      </c>
      <c r="D11" s="1">
        <v>1.4879131770160514</v>
      </c>
      <c r="E11" s="1">
        <v>1.7584793068532119</v>
      </c>
    </row>
    <row r="12" spans="1:5" x14ac:dyDescent="0.25">
      <c r="A12" s="12" t="s">
        <v>42</v>
      </c>
      <c r="B12" s="1">
        <v>2.8558293806195016</v>
      </c>
      <c r="C12" s="1">
        <v>2.4298229644588081</v>
      </c>
      <c r="D12" s="1">
        <v>1.0928776516767866</v>
      </c>
      <c r="E12" s="1">
        <v>1.5838791692932397</v>
      </c>
    </row>
    <row r="13" spans="1:5" ht="15.75" thickBot="1" x14ac:dyDescent="0.3">
      <c r="A13" s="13" t="s">
        <v>43</v>
      </c>
      <c r="B13" s="1">
        <v>3.0492072817329343</v>
      </c>
      <c r="C13" s="1">
        <v>2.8530770107515635</v>
      </c>
      <c r="D13" s="1">
        <v>1.902179336622227</v>
      </c>
      <c r="E13" s="1">
        <v>1.6026565074578327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2018 Regulation-up</vt:lpstr>
      <vt:lpstr>2018 Regulation-down</vt:lpstr>
      <vt:lpstr>2019 Regulation-up</vt:lpstr>
      <vt:lpstr>2019 Regulation-down</vt:lpstr>
      <vt:lpstr>Charts</vt:lpstr>
      <vt:lpstr>GE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2018-10-10T16:26:33Z</dcterms:modified>
</cp:coreProperties>
</file>